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1475" windowHeight="7335" activeTab="3"/>
  </bookViews>
  <sheets>
    <sheet name="Введение" sheetId="32" r:id="rId1"/>
    <sheet name="1 период" sheetId="7" r:id="rId2"/>
    <sheet name="2 период" sheetId="26" r:id="rId3"/>
    <sheet name="3 период" sheetId="27" r:id="rId4"/>
    <sheet name="4 период" sheetId="28" r:id="rId5"/>
    <sheet name="5 период" sheetId="29" r:id="rId6"/>
    <sheet name="Финал" sheetId="31" r:id="rId7"/>
    <sheet name="Игровые акции" sheetId="23" r:id="rId8"/>
  </sheets>
  <calcPr calcId="145621"/>
</workbook>
</file>

<file path=xl/calcChain.xml><?xml version="1.0" encoding="utf-8"?>
<calcChain xmlns="http://schemas.openxmlformats.org/spreadsheetml/2006/main">
  <c r="E24" i="31" l="1"/>
  <c r="H24" i="31"/>
  <c r="I24" i="31"/>
  <c r="J24" i="31"/>
  <c r="K24" i="31"/>
  <c r="L24" i="31"/>
  <c r="M24" i="31"/>
  <c r="E25" i="31"/>
  <c r="H25" i="31"/>
  <c r="I25" i="31"/>
  <c r="J25" i="31"/>
  <c r="K25" i="31"/>
  <c r="L25" i="31"/>
  <c r="M25" i="31"/>
  <c r="D24" i="29"/>
  <c r="N24" i="29"/>
  <c r="M24" i="29" s="1"/>
  <c r="Q24" i="29"/>
  <c r="P24" i="29" s="1"/>
  <c r="T24" i="29"/>
  <c r="S24" i="29" s="1"/>
  <c r="D25" i="29"/>
  <c r="M25" i="29"/>
  <c r="N25" i="29"/>
  <c r="P25" i="29"/>
  <c r="Q25" i="29"/>
  <c r="S25" i="29"/>
  <c r="T25" i="29"/>
  <c r="D24" i="28"/>
  <c r="J24" i="28"/>
  <c r="J24" i="29" s="1"/>
  <c r="G24" i="31" s="1"/>
  <c r="M24" i="28"/>
  <c r="N24" i="28"/>
  <c r="P24" i="28"/>
  <c r="Q24" i="28"/>
  <c r="S24" i="28"/>
  <c r="T24" i="28"/>
  <c r="D25" i="28"/>
  <c r="J25" i="28"/>
  <c r="J25" i="29" s="1"/>
  <c r="G25" i="31" s="1"/>
  <c r="N25" i="28"/>
  <c r="M25" i="28" s="1"/>
  <c r="Q25" i="28"/>
  <c r="P25" i="28" s="1"/>
  <c r="T25" i="28"/>
  <c r="S25" i="28" s="1"/>
  <c r="B24" i="27"/>
  <c r="D24" i="27"/>
  <c r="J24" i="27"/>
  <c r="N24" i="27"/>
  <c r="M24" i="27" s="1"/>
  <c r="Q24" i="27"/>
  <c r="P24" i="27" s="1"/>
  <c r="T24" i="27"/>
  <c r="S24" i="27" s="1"/>
  <c r="D25" i="27"/>
  <c r="B25" i="27" s="1"/>
  <c r="B25" i="28" s="1"/>
  <c r="J25" i="27"/>
  <c r="M25" i="27"/>
  <c r="N25" i="27"/>
  <c r="P25" i="27"/>
  <c r="Q25" i="27"/>
  <c r="S25" i="27"/>
  <c r="T25" i="27"/>
  <c r="B24" i="26"/>
  <c r="D24" i="26"/>
  <c r="J24" i="26"/>
  <c r="N24" i="26"/>
  <c r="M24" i="26" s="1"/>
  <c r="Q24" i="26"/>
  <c r="P24" i="26" s="1"/>
  <c r="T24" i="26"/>
  <c r="S24" i="26" s="1"/>
  <c r="D25" i="26"/>
  <c r="B25" i="26" s="1"/>
  <c r="J25" i="26"/>
  <c r="M25" i="26"/>
  <c r="N25" i="26"/>
  <c r="P25" i="26"/>
  <c r="Q25" i="26"/>
  <c r="S25" i="26"/>
  <c r="T25" i="26"/>
  <c r="B24" i="7"/>
  <c r="J24" i="7"/>
  <c r="M24" i="7"/>
  <c r="N24" i="7"/>
  <c r="P24" i="7"/>
  <c r="Q24" i="7"/>
  <c r="S24" i="7"/>
  <c r="T24" i="7"/>
  <c r="B25" i="7"/>
  <c r="J25" i="7"/>
  <c r="M25" i="7"/>
  <c r="N25" i="7"/>
  <c r="P25" i="7"/>
  <c r="Q25" i="7"/>
  <c r="S25" i="7"/>
  <c r="T25" i="7"/>
  <c r="B24" i="32"/>
  <c r="J24" i="32"/>
  <c r="M24" i="32"/>
  <c r="N24" i="32"/>
  <c r="P24" i="32"/>
  <c r="Q24" i="32"/>
  <c r="S24" i="32"/>
  <c r="T24" i="32"/>
  <c r="B25" i="32"/>
  <c r="J25" i="32"/>
  <c r="M25" i="32"/>
  <c r="N25" i="32"/>
  <c r="P25" i="32"/>
  <c r="Q25" i="32"/>
  <c r="S25" i="32"/>
  <c r="T25" i="32"/>
  <c r="B24" i="28" l="1"/>
  <c r="B24" i="29" s="1"/>
  <c r="C24" i="31" s="1"/>
  <c r="B24" i="31" s="1"/>
  <c r="B25" i="29"/>
  <c r="C25" i="31" s="1"/>
  <c r="B25" i="31" s="1"/>
  <c r="T23" i="32" l="1"/>
  <c r="Q23" i="32"/>
  <c r="N23" i="32"/>
  <c r="J23" i="32"/>
  <c r="T22" i="32"/>
  <c r="Q22" i="32"/>
  <c r="N22" i="32"/>
  <c r="J22" i="32"/>
  <c r="T21" i="32"/>
  <c r="Q21" i="32"/>
  <c r="N21" i="32"/>
  <c r="J21" i="32"/>
  <c r="T20" i="32"/>
  <c r="Q20" i="32"/>
  <c r="N20" i="32"/>
  <c r="J20" i="32"/>
  <c r="T19" i="32"/>
  <c r="Q19" i="32"/>
  <c r="N19" i="32"/>
  <c r="J19" i="32"/>
  <c r="T18" i="32"/>
  <c r="Q18" i="32"/>
  <c r="N18" i="32"/>
  <c r="J18" i="32"/>
  <c r="T17" i="32"/>
  <c r="Q17" i="32"/>
  <c r="N17" i="32"/>
  <c r="J17" i="32"/>
  <c r="T16" i="32"/>
  <c r="Q16" i="32"/>
  <c r="N16" i="32"/>
  <c r="J16" i="32"/>
  <c r="T15" i="32"/>
  <c r="Q15" i="32"/>
  <c r="N15" i="32"/>
  <c r="J15" i="32"/>
  <c r="T14" i="32"/>
  <c r="Q14" i="32"/>
  <c r="N14" i="32"/>
  <c r="J14" i="32"/>
  <c r="T13" i="32"/>
  <c r="Q13" i="32"/>
  <c r="N13" i="32"/>
  <c r="J13" i="32"/>
  <c r="T12" i="32"/>
  <c r="Q12" i="32"/>
  <c r="N12" i="32"/>
  <c r="J12" i="32"/>
  <c r="T11" i="32"/>
  <c r="Q11" i="32"/>
  <c r="N11" i="32"/>
  <c r="J11" i="32"/>
  <c r="T10" i="32"/>
  <c r="Q10" i="32"/>
  <c r="N10" i="32"/>
  <c r="J10" i="32"/>
  <c r="T9" i="32"/>
  <c r="Q9" i="32"/>
  <c r="N9" i="32"/>
  <c r="J9" i="32"/>
  <c r="T8" i="32"/>
  <c r="Q8" i="32"/>
  <c r="N8" i="32"/>
  <c r="J8" i="32"/>
  <c r="T7" i="32"/>
  <c r="Q7" i="32"/>
  <c r="N7" i="32"/>
  <c r="J7" i="32"/>
  <c r="T6" i="32"/>
  <c r="Q6" i="32"/>
  <c r="N6" i="32"/>
  <c r="J6" i="32"/>
  <c r="T4" i="32"/>
  <c r="Q4" i="32"/>
  <c r="N4" i="32"/>
  <c r="T3" i="32"/>
  <c r="S22" i="32" s="1"/>
  <c r="Q3" i="32"/>
  <c r="P23" i="32" s="1"/>
  <c r="N3" i="32"/>
  <c r="B23" i="32" s="1"/>
  <c r="J23" i="7"/>
  <c r="J23" i="26" s="1"/>
  <c r="J23" i="27" s="1"/>
  <c r="J23" i="28" s="1"/>
  <c r="J23" i="29" s="1"/>
  <c r="G23" i="31" s="1"/>
  <c r="N23" i="7"/>
  <c r="N23" i="26" s="1"/>
  <c r="Q23" i="7"/>
  <c r="Q23" i="26" s="1"/>
  <c r="Q23" i="27" s="1"/>
  <c r="T23" i="7"/>
  <c r="T23" i="26" s="1"/>
  <c r="T23" i="27" s="1"/>
  <c r="J21" i="7"/>
  <c r="J21" i="26" s="1"/>
  <c r="J21" i="27" s="1"/>
  <c r="J21" i="28" s="1"/>
  <c r="J21" i="29" s="1"/>
  <c r="G21" i="31" s="1"/>
  <c r="N21" i="7"/>
  <c r="N21" i="26" s="1"/>
  <c r="Q21" i="7"/>
  <c r="Q21" i="26" s="1"/>
  <c r="Q21" i="27" s="1"/>
  <c r="T21" i="7"/>
  <c r="T21" i="26" s="1"/>
  <c r="J22" i="7"/>
  <c r="J22" i="26" s="1"/>
  <c r="J22" i="27" s="1"/>
  <c r="J22" i="28" s="1"/>
  <c r="J22" i="29" s="1"/>
  <c r="G22" i="31" s="1"/>
  <c r="N22" i="7"/>
  <c r="N22" i="26" s="1"/>
  <c r="N22" i="27" s="1"/>
  <c r="Q22" i="7"/>
  <c r="Q22" i="26" s="1"/>
  <c r="Q22" i="27" s="1"/>
  <c r="T22" i="7"/>
  <c r="T22" i="26" s="1"/>
  <c r="S13" i="32" l="1"/>
  <c r="S15" i="32"/>
  <c r="S17" i="32"/>
  <c r="S19" i="32"/>
  <c r="S21" i="32"/>
  <c r="S23" i="32"/>
  <c r="P6" i="32"/>
  <c r="S6" i="32"/>
  <c r="P7" i="32"/>
  <c r="S7" i="32"/>
  <c r="P8" i="32"/>
  <c r="S8" i="32"/>
  <c r="P9" i="32"/>
  <c r="S9" i="32"/>
  <c r="P10" i="32"/>
  <c r="S10" i="32"/>
  <c r="P11" i="32"/>
  <c r="S11" i="32"/>
  <c r="P12" i="32"/>
  <c r="S12" i="32"/>
  <c r="S14" i="32"/>
  <c r="S16" i="32"/>
  <c r="S18" i="32"/>
  <c r="S20" i="32"/>
  <c r="M6" i="32"/>
  <c r="M21" i="32"/>
  <c r="M22" i="32"/>
  <c r="B7" i="32"/>
  <c r="B8" i="32"/>
  <c r="B9" i="32"/>
  <c r="M7" i="32"/>
  <c r="M8" i="32"/>
  <c r="M9" i="32"/>
  <c r="M10" i="32"/>
  <c r="M11" i="32"/>
  <c r="M12" i="32"/>
  <c r="M13" i="32"/>
  <c r="M14" i="32"/>
  <c r="M15" i="32"/>
  <c r="M16" i="32"/>
  <c r="M17" i="32"/>
  <c r="M18" i="32"/>
  <c r="M19" i="32"/>
  <c r="M20" i="32"/>
  <c r="M23" i="32"/>
  <c r="B6" i="32"/>
  <c r="B10" i="32"/>
  <c r="B11" i="32"/>
  <c r="B12" i="32"/>
  <c r="B13" i="32"/>
  <c r="P13" i="32"/>
  <c r="B14" i="32"/>
  <c r="P14" i="32"/>
  <c r="B15" i="32"/>
  <c r="P15" i="32"/>
  <c r="B16" i="32"/>
  <c r="P16" i="32"/>
  <c r="B17" i="32"/>
  <c r="P17" i="32"/>
  <c r="B18" i="32"/>
  <c r="P18" i="32"/>
  <c r="B19" i="32"/>
  <c r="P19" i="32"/>
  <c r="B20" i="32"/>
  <c r="P20" i="32"/>
  <c r="B21" i="32"/>
  <c r="P21" i="32"/>
  <c r="B22" i="32"/>
  <c r="P22" i="32"/>
  <c r="Q22" i="28"/>
  <c r="Q21" i="28"/>
  <c r="Q23" i="28"/>
  <c r="T23" i="28"/>
  <c r="N23" i="27"/>
  <c r="T21" i="27"/>
  <c r="N21" i="27"/>
  <c r="T22" i="27"/>
  <c r="N22" i="28"/>
  <c r="T4" i="26"/>
  <c r="Q7" i="7"/>
  <c r="Q7" i="26" s="1"/>
  <c r="Q7" i="27" s="1"/>
  <c r="Q7" i="28" s="1"/>
  <c r="Q7" i="29" s="1"/>
  <c r="Q8" i="7"/>
  <c r="Q8" i="26" s="1"/>
  <c r="Q8" i="27" s="1"/>
  <c r="Q8" i="28" s="1"/>
  <c r="Q8" i="29" s="1"/>
  <c r="Q9" i="7"/>
  <c r="Q9" i="26" s="1"/>
  <c r="Q9" i="27" s="1"/>
  <c r="Q9" i="28" s="1"/>
  <c r="Q9" i="29" s="1"/>
  <c r="Q10" i="7"/>
  <c r="Q10" i="26" s="1"/>
  <c r="Q10" i="27" s="1"/>
  <c r="Q10" i="28" s="1"/>
  <c r="Q10" i="29" s="1"/>
  <c r="Q11" i="7"/>
  <c r="Q11" i="26" s="1"/>
  <c r="Q11" i="27" s="1"/>
  <c r="Q11" i="28" s="1"/>
  <c r="Q11" i="29" s="1"/>
  <c r="Q12" i="7"/>
  <c r="Q12" i="26" s="1"/>
  <c r="Q12" i="27" s="1"/>
  <c r="Q12" i="28" s="1"/>
  <c r="Q12" i="29" s="1"/>
  <c r="Q13" i="7"/>
  <c r="Q13" i="26" s="1"/>
  <c r="Q13" i="27" s="1"/>
  <c r="Q13" i="28" s="1"/>
  <c r="Q13" i="29" s="1"/>
  <c r="Q14" i="7"/>
  <c r="Q14" i="26" s="1"/>
  <c r="Q14" i="27" s="1"/>
  <c r="Q14" i="28" s="1"/>
  <c r="Q14" i="29" s="1"/>
  <c r="Q15" i="7"/>
  <c r="Q15" i="26" s="1"/>
  <c r="Q15" i="27" s="1"/>
  <c r="Q15" i="28" s="1"/>
  <c r="Q15" i="29" s="1"/>
  <c r="Q16" i="7"/>
  <c r="Q16" i="26" s="1"/>
  <c r="Q16" i="27" s="1"/>
  <c r="Q16" i="28" s="1"/>
  <c r="Q16" i="29" s="1"/>
  <c r="Q17" i="7"/>
  <c r="Q17" i="26" s="1"/>
  <c r="Q17" i="27" s="1"/>
  <c r="Q17" i="28" s="1"/>
  <c r="Q17" i="29" s="1"/>
  <c r="Q18" i="7"/>
  <c r="Q18" i="26" s="1"/>
  <c r="Q18" i="27" s="1"/>
  <c r="Q18" i="28" s="1"/>
  <c r="Q18" i="29" s="1"/>
  <c r="Q19" i="7"/>
  <c r="Q19" i="26" s="1"/>
  <c r="Q19" i="27" s="1"/>
  <c r="Q19" i="28" s="1"/>
  <c r="Q19" i="29" s="1"/>
  <c r="Q20" i="7"/>
  <c r="Q20" i="26" s="1"/>
  <c r="Q20" i="27" s="1"/>
  <c r="Q20" i="28" s="1"/>
  <c r="T7" i="7"/>
  <c r="T7" i="26" s="1"/>
  <c r="T7" i="27" s="1"/>
  <c r="T7" i="28" s="1"/>
  <c r="T7" i="29" s="1"/>
  <c r="T8" i="7"/>
  <c r="T8" i="26" s="1"/>
  <c r="T8" i="27" s="1"/>
  <c r="T8" i="28" s="1"/>
  <c r="T8" i="29" s="1"/>
  <c r="T9" i="7"/>
  <c r="T9" i="26" s="1"/>
  <c r="T9" i="27" s="1"/>
  <c r="T9" i="28" s="1"/>
  <c r="T9" i="29" s="1"/>
  <c r="T10" i="7"/>
  <c r="T10" i="26" s="1"/>
  <c r="T10" i="27" s="1"/>
  <c r="T10" i="28" s="1"/>
  <c r="T10" i="29" s="1"/>
  <c r="T11" i="7"/>
  <c r="T11" i="26" s="1"/>
  <c r="T11" i="27" s="1"/>
  <c r="T11" i="28" s="1"/>
  <c r="T11" i="29" s="1"/>
  <c r="T12" i="7"/>
  <c r="T12" i="26" s="1"/>
  <c r="T12" i="27" s="1"/>
  <c r="T12" i="28" s="1"/>
  <c r="T12" i="29" s="1"/>
  <c r="T13" i="7"/>
  <c r="T13" i="26" s="1"/>
  <c r="T13" i="27" s="1"/>
  <c r="T13" i="28" s="1"/>
  <c r="T13" i="29" s="1"/>
  <c r="T14" i="7"/>
  <c r="T14" i="26" s="1"/>
  <c r="T14" i="27" s="1"/>
  <c r="T14" i="28" s="1"/>
  <c r="T14" i="29" s="1"/>
  <c r="T15" i="7"/>
  <c r="T15" i="26" s="1"/>
  <c r="T15" i="27" s="1"/>
  <c r="T15" i="28" s="1"/>
  <c r="T15" i="29" s="1"/>
  <c r="T16" i="7"/>
  <c r="T16" i="26" s="1"/>
  <c r="T16" i="27" s="1"/>
  <c r="T16" i="28" s="1"/>
  <c r="T16" i="29" s="1"/>
  <c r="T17" i="7"/>
  <c r="T17" i="26" s="1"/>
  <c r="T17" i="27" s="1"/>
  <c r="T17" i="28" s="1"/>
  <c r="T17" i="29" s="1"/>
  <c r="T18" i="7"/>
  <c r="T18" i="26" s="1"/>
  <c r="T18" i="27" s="1"/>
  <c r="T18" i="28" s="1"/>
  <c r="T18" i="29" s="1"/>
  <c r="T19" i="7"/>
  <c r="T19" i="26" s="1"/>
  <c r="T19" i="27" s="1"/>
  <c r="T19" i="28" s="1"/>
  <c r="T19" i="29" s="1"/>
  <c r="T20" i="7"/>
  <c r="T20" i="26" s="1"/>
  <c r="T20" i="27" s="1"/>
  <c r="T20" i="28" s="1"/>
  <c r="T20" i="29" s="1"/>
  <c r="N7" i="7"/>
  <c r="N7" i="26" s="1"/>
  <c r="N7" i="27" s="1"/>
  <c r="N7" i="28" s="1"/>
  <c r="N7" i="29" s="1"/>
  <c r="N8" i="7"/>
  <c r="N8" i="26" s="1"/>
  <c r="N8" i="27" s="1"/>
  <c r="N8" i="28" s="1"/>
  <c r="N8" i="29" s="1"/>
  <c r="N9" i="7"/>
  <c r="N9" i="26" s="1"/>
  <c r="N9" i="27" s="1"/>
  <c r="N9" i="28" s="1"/>
  <c r="N9" i="29" s="1"/>
  <c r="N10" i="7"/>
  <c r="N10" i="26" s="1"/>
  <c r="N10" i="27" s="1"/>
  <c r="N10" i="28" s="1"/>
  <c r="N10" i="29" s="1"/>
  <c r="N11" i="7"/>
  <c r="N11" i="26" s="1"/>
  <c r="N11" i="27" s="1"/>
  <c r="N11" i="28" s="1"/>
  <c r="N11" i="29" s="1"/>
  <c r="N12" i="7"/>
  <c r="N12" i="26" s="1"/>
  <c r="N12" i="27" s="1"/>
  <c r="N12" i="28" s="1"/>
  <c r="N12" i="29" s="1"/>
  <c r="N13" i="7"/>
  <c r="N13" i="26" s="1"/>
  <c r="N13" i="27" s="1"/>
  <c r="N13" i="28" s="1"/>
  <c r="N13" i="29" s="1"/>
  <c r="N14" i="7"/>
  <c r="N14" i="26" s="1"/>
  <c r="N14" i="27" s="1"/>
  <c r="N14" i="28" s="1"/>
  <c r="N14" i="29" s="1"/>
  <c r="N15" i="7"/>
  <c r="N15" i="26" s="1"/>
  <c r="N15" i="27" s="1"/>
  <c r="N15" i="28" s="1"/>
  <c r="N15" i="29" s="1"/>
  <c r="N16" i="7"/>
  <c r="N16" i="26" s="1"/>
  <c r="N16" i="27" s="1"/>
  <c r="N16" i="28" s="1"/>
  <c r="N16" i="29" s="1"/>
  <c r="N17" i="7"/>
  <c r="N17" i="26" s="1"/>
  <c r="N17" i="27" s="1"/>
  <c r="N17" i="28" s="1"/>
  <c r="N17" i="29" s="1"/>
  <c r="N18" i="7"/>
  <c r="N18" i="26" s="1"/>
  <c r="N18" i="27" s="1"/>
  <c r="N18" i="28" s="1"/>
  <c r="N18" i="29" s="1"/>
  <c r="N19" i="7"/>
  <c r="N19" i="26" s="1"/>
  <c r="N19" i="27" s="1"/>
  <c r="N19" i="28" s="1"/>
  <c r="N19" i="29" s="1"/>
  <c r="N20" i="7"/>
  <c r="N20" i="26" s="1"/>
  <c r="N20" i="27" s="1"/>
  <c r="N20" i="28" s="1"/>
  <c r="N20" i="29" s="1"/>
  <c r="I3" i="31"/>
  <c r="I4" i="31"/>
  <c r="K3" i="31"/>
  <c r="K4" i="31"/>
  <c r="M3" i="31"/>
  <c r="M4" i="31"/>
  <c r="N22" i="29" l="1"/>
  <c r="T21" i="28"/>
  <c r="Q22" i="29"/>
  <c r="T22" i="28"/>
  <c r="Q23" i="29"/>
  <c r="N21" i="28"/>
  <c r="N23" i="28"/>
  <c r="T23" i="29"/>
  <c r="Q21" i="29"/>
  <c r="T3" i="29"/>
  <c r="T4" i="29"/>
  <c r="Q3" i="29"/>
  <c r="Q4" i="29"/>
  <c r="N4" i="29"/>
  <c r="N3" i="29"/>
  <c r="T3" i="28"/>
  <c r="S23" i="28" s="1"/>
  <c r="T4" i="28"/>
  <c r="Q4" i="28"/>
  <c r="Q3" i="28"/>
  <c r="P22" i="28" s="1"/>
  <c r="N4" i="28"/>
  <c r="N3" i="28"/>
  <c r="M22" i="28" s="1"/>
  <c r="P21" i="28" l="1"/>
  <c r="P23" i="28"/>
  <c r="P23" i="29"/>
  <c r="K23" i="31"/>
  <c r="J23" i="31" s="1"/>
  <c r="M22" i="29"/>
  <c r="I22" i="31"/>
  <c r="H22" i="31" s="1"/>
  <c r="T21" i="29"/>
  <c r="S21" i="28"/>
  <c r="K22" i="31"/>
  <c r="J22" i="31" s="1"/>
  <c r="P22" i="29"/>
  <c r="D21" i="29"/>
  <c r="D23" i="29"/>
  <c r="D22" i="29"/>
  <c r="M21" i="28"/>
  <c r="N21" i="29"/>
  <c r="S23" i="29"/>
  <c r="M23" i="31"/>
  <c r="L23" i="31" s="1"/>
  <c r="D21" i="28"/>
  <c r="D23" i="28"/>
  <c r="D22" i="28"/>
  <c r="P21" i="29"/>
  <c r="K21" i="31"/>
  <c r="J21" i="31" s="1"/>
  <c r="M23" i="28"/>
  <c r="N23" i="29"/>
  <c r="S22" i="28"/>
  <c r="T22" i="29"/>
  <c r="E22" i="31"/>
  <c r="T3" i="27"/>
  <c r="T4" i="27"/>
  <c r="Q3" i="27"/>
  <c r="Q4" i="27"/>
  <c r="N4" i="27"/>
  <c r="N3" i="27"/>
  <c r="T3" i="26"/>
  <c r="Q3" i="26"/>
  <c r="Q4" i="26"/>
  <c r="N4" i="26"/>
  <c r="N3" i="26"/>
  <c r="K7" i="31"/>
  <c r="K10" i="31"/>
  <c r="K11" i="31"/>
  <c r="K14" i="31"/>
  <c r="K15" i="31"/>
  <c r="K18" i="31"/>
  <c r="M8" i="31"/>
  <c r="M12" i="31"/>
  <c r="M16" i="31"/>
  <c r="M20" i="31"/>
  <c r="T6" i="7"/>
  <c r="T6" i="26" s="1"/>
  <c r="S6" i="26" s="1"/>
  <c r="Q6" i="7"/>
  <c r="Q6" i="26" s="1"/>
  <c r="Q6" i="27" s="1"/>
  <c r="Q6" i="28" s="1"/>
  <c r="I9" i="31"/>
  <c r="I13" i="31"/>
  <c r="I18" i="31"/>
  <c r="N6" i="7"/>
  <c r="N6" i="26" s="1"/>
  <c r="T4" i="7"/>
  <c r="T3" i="7"/>
  <c r="Q4" i="7"/>
  <c r="Q3" i="7"/>
  <c r="N4" i="7"/>
  <c r="D2" i="23"/>
  <c r="C2" i="23" s="1"/>
  <c r="B2" i="23" s="1"/>
  <c r="S21" i="29" l="1"/>
  <c r="M21" i="31"/>
  <c r="L21" i="31" s="1"/>
  <c r="S23" i="7"/>
  <c r="S21" i="7"/>
  <c r="S22" i="7"/>
  <c r="D21" i="27"/>
  <c r="D23" i="27"/>
  <c r="D22" i="27"/>
  <c r="S23" i="27"/>
  <c r="S21" i="27"/>
  <c r="S22" i="27"/>
  <c r="M23" i="29"/>
  <c r="I23" i="31"/>
  <c r="H23" i="31" s="1"/>
  <c r="E23" i="31"/>
  <c r="D23" i="26"/>
  <c r="D22" i="26"/>
  <c r="D21" i="26"/>
  <c r="M22" i="27"/>
  <c r="M21" i="27"/>
  <c r="M23" i="27"/>
  <c r="P22" i="26"/>
  <c r="P21" i="26"/>
  <c r="P23" i="26"/>
  <c r="M21" i="29"/>
  <c r="I21" i="31"/>
  <c r="H21" i="31" s="1"/>
  <c r="E21" i="31"/>
  <c r="P21" i="7"/>
  <c r="P22" i="7"/>
  <c r="P23" i="7"/>
  <c r="Q6" i="29"/>
  <c r="K6" i="31" s="1"/>
  <c r="J6" i="31" s="1"/>
  <c r="M23" i="26"/>
  <c r="M21" i="26"/>
  <c r="M22" i="26"/>
  <c r="S22" i="26"/>
  <c r="S21" i="26"/>
  <c r="S23" i="26"/>
  <c r="P21" i="27"/>
  <c r="P23" i="27"/>
  <c r="P22" i="27"/>
  <c r="S22" i="29"/>
  <c r="M22" i="31"/>
  <c r="L22" i="31" s="1"/>
  <c r="S7" i="7"/>
  <c r="S11" i="7"/>
  <c r="S15" i="7"/>
  <c r="S19" i="7"/>
  <c r="S6" i="7"/>
  <c r="S8" i="7"/>
  <c r="S12" i="7"/>
  <c r="S16" i="7"/>
  <c r="S20" i="7"/>
  <c r="S14" i="7"/>
  <c r="S18" i="7"/>
  <c r="S9" i="7"/>
  <c r="S13" i="7"/>
  <c r="S17" i="7"/>
  <c r="S10" i="7"/>
  <c r="P6" i="7"/>
  <c r="P10" i="7"/>
  <c r="P14" i="7"/>
  <c r="P18" i="7"/>
  <c r="P13" i="7"/>
  <c r="P7" i="7"/>
  <c r="P11" i="7"/>
  <c r="P15" i="7"/>
  <c r="P19" i="7"/>
  <c r="P17" i="7"/>
  <c r="P8" i="7"/>
  <c r="P12" i="7"/>
  <c r="P16" i="7"/>
  <c r="P20" i="7"/>
  <c r="P9" i="7"/>
  <c r="H13" i="31"/>
  <c r="H9" i="31"/>
  <c r="J15" i="31"/>
  <c r="J11" i="31"/>
  <c r="J7" i="31"/>
  <c r="L20" i="31"/>
  <c r="L16" i="31"/>
  <c r="L12" i="31"/>
  <c r="L8" i="31"/>
  <c r="J18" i="31"/>
  <c r="J14" i="31"/>
  <c r="J10" i="31"/>
  <c r="H18" i="31"/>
  <c r="P10" i="29"/>
  <c r="P14" i="28"/>
  <c r="M16" i="27"/>
  <c r="S15" i="27"/>
  <c r="S18" i="27"/>
  <c r="D18" i="29"/>
  <c r="M13" i="29"/>
  <c r="P14" i="29"/>
  <c r="S8" i="29"/>
  <c r="P10" i="28"/>
  <c r="S20" i="28"/>
  <c r="S16" i="29"/>
  <c r="M11" i="27"/>
  <c r="P11" i="28"/>
  <c r="P18" i="29"/>
  <c r="S12" i="28"/>
  <c r="S8" i="28"/>
  <c r="M7" i="27"/>
  <c r="M10" i="27"/>
  <c r="P6" i="28"/>
  <c r="M18" i="29"/>
  <c r="M9" i="28"/>
  <c r="S20" i="29"/>
  <c r="P7" i="29"/>
  <c r="P15" i="29"/>
  <c r="P15" i="28"/>
  <c r="P11" i="29"/>
  <c r="S16" i="28"/>
  <c r="M18" i="28"/>
  <c r="M13" i="28"/>
  <c r="S12" i="29"/>
  <c r="P7" i="28"/>
  <c r="D18" i="28"/>
  <c r="P18" i="28"/>
  <c r="M9" i="29"/>
  <c r="M20" i="27"/>
  <c r="M14" i="27"/>
  <c r="N3" i="7"/>
  <c r="S10" i="26"/>
  <c r="D20" i="26"/>
  <c r="P13" i="26"/>
  <c r="M6" i="26"/>
  <c r="P11" i="27"/>
  <c r="P9" i="26"/>
  <c r="S20" i="27"/>
  <c r="S16" i="27"/>
  <c r="S12" i="27"/>
  <c r="P10" i="27"/>
  <c r="M18" i="27"/>
  <c r="S14" i="26"/>
  <c r="P17" i="26"/>
  <c r="D17" i="27"/>
  <c r="M13" i="27"/>
  <c r="M9" i="27"/>
  <c r="M12" i="27"/>
  <c r="D12" i="26"/>
  <c r="D10" i="26"/>
  <c r="D8" i="26"/>
  <c r="M16" i="26"/>
  <c r="P6" i="26"/>
  <c r="D6" i="26"/>
  <c r="D17" i="26"/>
  <c r="D13" i="26"/>
  <c r="D9" i="26"/>
  <c r="P20" i="26"/>
  <c r="M19" i="26"/>
  <c r="S17" i="26"/>
  <c r="P16" i="26"/>
  <c r="M15" i="26"/>
  <c r="S13" i="26"/>
  <c r="P12" i="26"/>
  <c r="M11" i="26"/>
  <c r="S9" i="26"/>
  <c r="P8" i="26"/>
  <c r="M7" i="26"/>
  <c r="N6" i="27"/>
  <c r="D16" i="27"/>
  <c r="D12" i="28"/>
  <c r="D16" i="26"/>
  <c r="D19" i="26"/>
  <c r="D15" i="26"/>
  <c r="D11" i="26"/>
  <c r="S19" i="26"/>
  <c r="P18" i="26"/>
  <c r="M17" i="26"/>
  <c r="S15" i="26"/>
  <c r="P14" i="26"/>
  <c r="M13" i="26"/>
  <c r="S11" i="26"/>
  <c r="P10" i="26"/>
  <c r="M9" i="26"/>
  <c r="S7" i="26"/>
  <c r="T6" i="27"/>
  <c r="T6" i="28" s="1"/>
  <c r="D16" i="28"/>
  <c r="D14" i="28"/>
  <c r="M20" i="26"/>
  <c r="M12" i="26"/>
  <c r="M8" i="26"/>
  <c r="D7" i="26"/>
  <c r="D18" i="26"/>
  <c r="D14" i="26"/>
  <c r="P19" i="26"/>
  <c r="M18" i="26"/>
  <c r="P15" i="26"/>
  <c r="M14" i="26"/>
  <c r="P11" i="26"/>
  <c r="M10" i="26"/>
  <c r="P7" i="26"/>
  <c r="D6" i="27"/>
  <c r="D11" i="28"/>
  <c r="D7" i="27"/>
  <c r="P17" i="27"/>
  <c r="P18" i="27"/>
  <c r="D18" i="27"/>
  <c r="P14" i="27"/>
  <c r="D14" i="27"/>
  <c r="D13" i="27"/>
  <c r="D12" i="27"/>
  <c r="D11" i="27"/>
  <c r="D10" i="27"/>
  <c r="D9" i="27"/>
  <c r="D8" i="27"/>
  <c r="D19" i="27"/>
  <c r="P15" i="27"/>
  <c r="D15" i="27"/>
  <c r="P7" i="27"/>
  <c r="D20" i="27"/>
  <c r="S8" i="27"/>
  <c r="P6" i="27"/>
  <c r="S20" i="26"/>
  <c r="S18" i="26"/>
  <c r="S16" i="26"/>
  <c r="S12" i="26"/>
  <c r="S8" i="26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0" i="26" s="1"/>
  <c r="J20" i="27" s="1"/>
  <c r="J20" i="28" s="1"/>
  <c r="J20" i="29" s="1"/>
  <c r="G20" i="31" s="1"/>
  <c r="P6" i="29" l="1"/>
  <c r="J19" i="26"/>
  <c r="J19" i="27" s="1"/>
  <c r="J19" i="28" s="1"/>
  <c r="J19" i="29" s="1"/>
  <c r="G19" i="31" s="1"/>
  <c r="J15" i="26"/>
  <c r="J15" i="27" s="1"/>
  <c r="J15" i="28" s="1"/>
  <c r="J15" i="29" s="1"/>
  <c r="G15" i="31" s="1"/>
  <c r="J11" i="26"/>
  <c r="J11" i="27" s="1"/>
  <c r="J11" i="28" s="1"/>
  <c r="J11" i="29" s="1"/>
  <c r="G11" i="31" s="1"/>
  <c r="J9" i="26"/>
  <c r="J9" i="27" s="1"/>
  <c r="J9" i="28" s="1"/>
  <c r="J9" i="29" s="1"/>
  <c r="G9" i="31" s="1"/>
  <c r="J7" i="26"/>
  <c r="J7" i="27" s="1"/>
  <c r="J7" i="28" s="1"/>
  <c r="J7" i="29" s="1"/>
  <c r="G7" i="31" s="1"/>
  <c r="J17" i="26"/>
  <c r="J17" i="27" s="1"/>
  <c r="J17" i="28" s="1"/>
  <c r="J17" i="29" s="1"/>
  <c r="G17" i="31" s="1"/>
  <c r="J13" i="26"/>
  <c r="J13" i="27" s="1"/>
  <c r="J13" i="28" s="1"/>
  <c r="J13" i="29" s="1"/>
  <c r="G13" i="31" s="1"/>
  <c r="J18" i="26"/>
  <c r="J18" i="27" s="1"/>
  <c r="J18" i="28" s="1"/>
  <c r="J18" i="29" s="1"/>
  <c r="G18" i="31" s="1"/>
  <c r="J16" i="26"/>
  <c r="J16" i="27" s="1"/>
  <c r="J16" i="28" s="1"/>
  <c r="J16" i="29" s="1"/>
  <c r="G16" i="31" s="1"/>
  <c r="J14" i="26"/>
  <c r="J14" i="27" s="1"/>
  <c r="J14" i="28" s="1"/>
  <c r="J14" i="29" s="1"/>
  <c r="G14" i="31" s="1"/>
  <c r="J12" i="26"/>
  <c r="J12" i="27" s="1"/>
  <c r="J12" i="28" s="1"/>
  <c r="J12" i="29" s="1"/>
  <c r="G12" i="31" s="1"/>
  <c r="J10" i="26"/>
  <c r="J10" i="27" s="1"/>
  <c r="J10" i="28" s="1"/>
  <c r="J10" i="29" s="1"/>
  <c r="G10" i="31" s="1"/>
  <c r="J8" i="26"/>
  <c r="J8" i="27" s="1"/>
  <c r="J8" i="28" s="1"/>
  <c r="J8" i="29" s="1"/>
  <c r="G8" i="31" s="1"/>
  <c r="J6" i="26"/>
  <c r="J6" i="27" s="1"/>
  <c r="J6" i="28" s="1"/>
  <c r="J6" i="29" s="1"/>
  <c r="G6" i="31" s="1"/>
  <c r="M23" i="7"/>
  <c r="M21" i="7"/>
  <c r="M22" i="7"/>
  <c r="B21" i="7"/>
  <c r="B23" i="7"/>
  <c r="B23" i="26" s="1"/>
  <c r="B23" i="27" s="1"/>
  <c r="B23" i="28" s="1"/>
  <c r="B23" i="29" s="1"/>
  <c r="B22" i="7"/>
  <c r="B22" i="26" s="1"/>
  <c r="B22" i="27" s="1"/>
  <c r="B22" i="28" s="1"/>
  <c r="B22" i="29" s="1"/>
  <c r="C22" i="31" s="1"/>
  <c r="B22" i="31" s="1"/>
  <c r="B6" i="7"/>
  <c r="B6" i="26" s="1"/>
  <c r="B6" i="27" s="1"/>
  <c r="B21" i="26"/>
  <c r="B21" i="27" s="1"/>
  <c r="B21" i="28" s="1"/>
  <c r="B21" i="29" s="1"/>
  <c r="C21" i="31" s="1"/>
  <c r="B21" i="31" s="1"/>
  <c r="B9" i="7"/>
  <c r="B9" i="26" s="1"/>
  <c r="B9" i="27" s="1"/>
  <c r="B13" i="7"/>
  <c r="B13" i="26" s="1"/>
  <c r="B13" i="27" s="1"/>
  <c r="B17" i="7"/>
  <c r="B17" i="26" s="1"/>
  <c r="B17" i="27" s="1"/>
  <c r="B10" i="7"/>
  <c r="B10" i="26" s="1"/>
  <c r="B10" i="27" s="1"/>
  <c r="B14" i="7"/>
  <c r="B14" i="26" s="1"/>
  <c r="B14" i="27" s="1"/>
  <c r="B14" i="28" s="1"/>
  <c r="B18" i="7"/>
  <c r="B18" i="26" s="1"/>
  <c r="B18" i="27" s="1"/>
  <c r="B18" i="28" s="1"/>
  <c r="B18" i="29" s="1"/>
  <c r="B7" i="7"/>
  <c r="B7" i="26" s="1"/>
  <c r="B7" i="27" s="1"/>
  <c r="B11" i="7"/>
  <c r="B11" i="26" s="1"/>
  <c r="B11" i="27" s="1"/>
  <c r="B11" i="28" s="1"/>
  <c r="B15" i="7"/>
  <c r="B15" i="26" s="1"/>
  <c r="B15" i="27" s="1"/>
  <c r="B19" i="7"/>
  <c r="B19" i="26" s="1"/>
  <c r="B19" i="27" s="1"/>
  <c r="B8" i="7"/>
  <c r="B8" i="26" s="1"/>
  <c r="B8" i="27" s="1"/>
  <c r="B12" i="7"/>
  <c r="B12" i="26" s="1"/>
  <c r="B12" i="27" s="1"/>
  <c r="B12" i="28" s="1"/>
  <c r="B16" i="7"/>
  <c r="B16" i="26" s="1"/>
  <c r="B16" i="27" s="1"/>
  <c r="B16" i="28" s="1"/>
  <c r="B20" i="7"/>
  <c r="B20" i="26" s="1"/>
  <c r="B20" i="27" s="1"/>
  <c r="M9" i="7"/>
  <c r="M13" i="7"/>
  <c r="M17" i="7"/>
  <c r="M6" i="7"/>
  <c r="M10" i="7"/>
  <c r="M14" i="7"/>
  <c r="M18" i="7"/>
  <c r="M7" i="7"/>
  <c r="M11" i="7"/>
  <c r="M15" i="7"/>
  <c r="M19" i="7"/>
  <c r="M8" i="7"/>
  <c r="M12" i="7"/>
  <c r="M16" i="7"/>
  <c r="M20" i="7"/>
  <c r="D9" i="28"/>
  <c r="P19" i="27"/>
  <c r="S6" i="27"/>
  <c r="S10" i="27"/>
  <c r="D10" i="29"/>
  <c r="S19" i="27"/>
  <c r="P8" i="27"/>
  <c r="S17" i="27"/>
  <c r="N6" i="28"/>
  <c r="D6" i="28"/>
  <c r="I7" i="31"/>
  <c r="M7" i="28"/>
  <c r="D7" i="29"/>
  <c r="M6" i="27"/>
  <c r="S11" i="27"/>
  <c r="D11" i="29"/>
  <c r="P20" i="27"/>
  <c r="M8" i="27"/>
  <c r="D8" i="28"/>
  <c r="S14" i="27"/>
  <c r="D14" i="29"/>
  <c r="T6" i="29"/>
  <c r="S6" i="28"/>
  <c r="P9" i="27"/>
  <c r="M19" i="27"/>
  <c r="D19" i="28"/>
  <c r="P17" i="28"/>
  <c r="D10" i="28"/>
  <c r="I14" i="31"/>
  <c r="M14" i="28"/>
  <c r="I16" i="31"/>
  <c r="M16" i="28"/>
  <c r="I12" i="31"/>
  <c r="M12" i="28"/>
  <c r="S7" i="28"/>
  <c r="S13" i="27"/>
  <c r="P16" i="27"/>
  <c r="D16" i="29"/>
  <c r="S7" i="27"/>
  <c r="I10" i="31"/>
  <c r="M10" i="28"/>
  <c r="M18" i="31"/>
  <c r="S18" i="28"/>
  <c r="S15" i="28"/>
  <c r="D20" i="28"/>
  <c r="P19" i="28"/>
  <c r="P12" i="27"/>
  <c r="S9" i="27"/>
  <c r="M15" i="27"/>
  <c r="D15" i="28"/>
  <c r="M17" i="27"/>
  <c r="D17" i="28"/>
  <c r="P13" i="27"/>
  <c r="I11" i="31"/>
  <c r="M11" i="28"/>
  <c r="D13" i="28"/>
  <c r="D7" i="28"/>
  <c r="I20" i="31"/>
  <c r="M20" i="28"/>
  <c r="D20" i="29"/>
  <c r="B8" i="28" l="1"/>
  <c r="B15" i="28"/>
  <c r="B9" i="28"/>
  <c r="B16" i="29"/>
  <c r="B19" i="28"/>
  <c r="B6" i="28"/>
  <c r="C23" i="31"/>
  <c r="B23" i="31" s="1"/>
  <c r="B13" i="28"/>
  <c r="B7" i="28"/>
  <c r="B7" i="29" s="1"/>
  <c r="B17" i="28"/>
  <c r="B20" i="28"/>
  <c r="B20" i="29" s="1"/>
  <c r="B11" i="29"/>
  <c r="B10" i="28"/>
  <c r="B10" i="29" s="1"/>
  <c r="B14" i="29"/>
  <c r="M15" i="31"/>
  <c r="L15" i="31" s="1"/>
  <c r="M7" i="31"/>
  <c r="L7" i="31" s="1"/>
  <c r="M6" i="31"/>
  <c r="L6" i="31" s="1"/>
  <c r="K17" i="31"/>
  <c r="J17" i="31" s="1"/>
  <c r="K19" i="31"/>
  <c r="J19" i="31" s="1"/>
  <c r="H16" i="31"/>
  <c r="H7" i="31"/>
  <c r="E7" i="31"/>
  <c r="L18" i="31"/>
  <c r="E18" i="31"/>
  <c r="C18" i="31" s="1"/>
  <c r="B18" i="31" s="1"/>
  <c r="H12" i="31"/>
  <c r="H14" i="31"/>
  <c r="H20" i="31"/>
  <c r="H11" i="31"/>
  <c r="H10" i="31"/>
  <c r="M20" i="29"/>
  <c r="S9" i="28"/>
  <c r="S15" i="29"/>
  <c r="S7" i="29"/>
  <c r="P17" i="29"/>
  <c r="K9" i="31"/>
  <c r="P9" i="28"/>
  <c r="D9" i="29"/>
  <c r="S14" i="28"/>
  <c r="M7" i="29"/>
  <c r="M11" i="29"/>
  <c r="P19" i="29"/>
  <c r="M10" i="29"/>
  <c r="S13" i="28"/>
  <c r="M14" i="29"/>
  <c r="Q20" i="29"/>
  <c r="K20" i="31" s="1"/>
  <c r="P20" i="28"/>
  <c r="P8" i="28"/>
  <c r="S10" i="28"/>
  <c r="I15" i="31"/>
  <c r="D15" i="29"/>
  <c r="M15" i="28"/>
  <c r="K12" i="31"/>
  <c r="P12" i="28"/>
  <c r="S18" i="29"/>
  <c r="D12" i="29"/>
  <c r="B12" i="29" s="1"/>
  <c r="M16" i="29"/>
  <c r="I19" i="31"/>
  <c r="M19" i="28"/>
  <c r="D19" i="29"/>
  <c r="N6" i="29"/>
  <c r="E6" i="31" s="1"/>
  <c r="D6" i="29"/>
  <c r="M6" i="28"/>
  <c r="K13" i="31"/>
  <c r="P13" i="28"/>
  <c r="D13" i="29"/>
  <c r="I17" i="31"/>
  <c r="D17" i="29"/>
  <c r="M17" i="28"/>
  <c r="P16" i="28"/>
  <c r="M12" i="29"/>
  <c r="S6" i="29"/>
  <c r="I8" i="31"/>
  <c r="M8" i="28"/>
  <c r="D8" i="29"/>
  <c r="S11" i="28"/>
  <c r="S17" i="28"/>
  <c r="S19" i="28"/>
  <c r="B8" i="29" l="1"/>
  <c r="B15" i="29"/>
  <c r="B19" i="29"/>
  <c r="B6" i="29"/>
  <c r="C6" i="31" s="1"/>
  <c r="B9" i="29"/>
  <c r="B17" i="29"/>
  <c r="B13" i="29"/>
  <c r="C7" i="31"/>
  <c r="B7" i="31" s="1"/>
  <c r="M10" i="31"/>
  <c r="L10" i="31" s="1"/>
  <c r="M19" i="31"/>
  <c r="L19" i="31" s="1"/>
  <c r="K16" i="31"/>
  <c r="J16" i="31" s="1"/>
  <c r="K8" i="31"/>
  <c r="J8" i="31" s="1"/>
  <c r="I6" i="31"/>
  <c r="H6" i="31" s="1"/>
  <c r="M14" i="31"/>
  <c r="L14" i="31" s="1"/>
  <c r="E14" i="31"/>
  <c r="C14" i="31" s="1"/>
  <c r="M11" i="31"/>
  <c r="L11" i="31" s="1"/>
  <c r="M13" i="31"/>
  <c r="L13" i="31" s="1"/>
  <c r="M17" i="31"/>
  <c r="L17" i="31" s="1"/>
  <c r="M9" i="31"/>
  <c r="L9" i="31" s="1"/>
  <c r="E16" i="31"/>
  <c r="C16" i="31" s="1"/>
  <c r="B16" i="31" s="1"/>
  <c r="H19" i="31"/>
  <c r="E19" i="31"/>
  <c r="J12" i="31"/>
  <c r="H8" i="31"/>
  <c r="E8" i="31"/>
  <c r="E10" i="31"/>
  <c r="C10" i="31" s="1"/>
  <c r="H17" i="31"/>
  <c r="E17" i="31"/>
  <c r="J9" i="31"/>
  <c r="E9" i="31"/>
  <c r="E12" i="31"/>
  <c r="C12" i="31" s="1"/>
  <c r="B12" i="31" s="1"/>
  <c r="J13" i="31"/>
  <c r="E13" i="31"/>
  <c r="J20" i="31"/>
  <c r="E20" i="31"/>
  <c r="C20" i="31" s="1"/>
  <c r="H15" i="31"/>
  <c r="E15" i="31"/>
  <c r="E11" i="31"/>
  <c r="C11" i="31" s="1"/>
  <c r="M8" i="29"/>
  <c r="S19" i="29"/>
  <c r="S11" i="29"/>
  <c r="P13" i="29"/>
  <c r="M19" i="29"/>
  <c r="M15" i="29"/>
  <c r="P9" i="29"/>
  <c r="S9" i="29"/>
  <c r="S17" i="29"/>
  <c r="P16" i="29"/>
  <c r="P8" i="29"/>
  <c r="M17" i="29"/>
  <c r="M6" i="29"/>
  <c r="P12" i="29"/>
  <c r="S10" i="29"/>
  <c r="P20" i="29"/>
  <c r="S14" i="29"/>
  <c r="S13" i="29"/>
  <c r="B11" i="31" l="1"/>
  <c r="B10" i="31"/>
  <c r="B14" i="31"/>
  <c r="B20" i="31"/>
  <c r="B6" i="31"/>
  <c r="C8" i="31"/>
  <c r="B8" i="31" s="1"/>
  <c r="C19" i="31"/>
  <c r="B19" i="31" s="1"/>
  <c r="C9" i="31"/>
  <c r="B9" i="31" s="1"/>
  <c r="C15" i="31"/>
  <c r="B15" i="31" s="1"/>
  <c r="C17" i="31"/>
  <c r="B17" i="31" s="1"/>
  <c r="C13" i="31"/>
  <c r="B13" i="31" s="1"/>
</calcChain>
</file>

<file path=xl/comments1.xml><?xml version="1.0" encoding="utf-8"?>
<comments xmlns="http://schemas.openxmlformats.org/spreadsheetml/2006/main">
  <authors>
    <author>Старостинская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04"/>
          </rPr>
          <t>Старостинская:</t>
        </r>
        <r>
          <rPr>
            <sz val="9"/>
            <color indexed="81"/>
            <rFont val="Tahoma"/>
            <family val="2"/>
            <charset val="204"/>
          </rPr>
          <t xml:space="preserve">
На основе тенденций "Башнефти"</t>
        </r>
      </text>
    </comment>
    <comment ref="A4" authorId="0">
      <text>
        <r>
          <rPr>
            <b/>
            <sz val="9"/>
            <color indexed="81"/>
            <rFont val="Tahoma"/>
            <family val="2"/>
            <charset val="204"/>
          </rPr>
          <t>Старостинская:</t>
        </r>
        <r>
          <rPr>
            <sz val="9"/>
            <color indexed="81"/>
            <rFont val="Tahoma"/>
            <family val="2"/>
            <charset val="204"/>
          </rPr>
          <t xml:space="preserve">
На основе тенденций "Аэрофлота"</t>
        </r>
      </text>
    </commen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Старостинская:</t>
        </r>
        <r>
          <rPr>
            <sz val="9"/>
            <color indexed="81"/>
            <rFont val="Tahoma"/>
            <family val="2"/>
            <charset val="204"/>
          </rPr>
          <t xml:space="preserve">
На основе тенденций "Дикси групп"</t>
        </r>
      </text>
    </comment>
  </commentList>
</comments>
</file>

<file path=xl/sharedStrings.xml><?xml version="1.0" encoding="utf-8"?>
<sst xmlns="http://schemas.openxmlformats.org/spreadsheetml/2006/main" count="241" uniqueCount="43">
  <si>
    <t>Депозит (10%)</t>
  </si>
  <si>
    <t>Доходы</t>
  </si>
  <si>
    <t>Дивиденды</t>
  </si>
  <si>
    <t>Акции "Нефтянка"</t>
  </si>
  <si>
    <t>Акции "Путешественник"</t>
  </si>
  <si>
    <t>Предварительная легенда</t>
  </si>
  <si>
    <t>Акции "Гурман"</t>
  </si>
  <si>
    <t>Кол-во
купить/
продать</t>
  </si>
  <si>
    <t>Депозит
(10%)</t>
  </si>
  <si>
    <t>Кошелек
(руб)</t>
  </si>
  <si>
    <t>З/п
(руб)</t>
  </si>
  <si>
    <t>Лотерея
(руб)</t>
  </si>
  <si>
    <t>Диви-
денды
(руб)</t>
  </si>
  <si>
    <t>Обязат.
(руб)</t>
  </si>
  <si>
    <t>Страх.
полис
(руб)</t>
  </si>
  <si>
    <t>Положить
(руб)</t>
  </si>
  <si>
    <t>В Банке
(руб)</t>
  </si>
  <si>
    <t>Забрать
(руб)</t>
  </si>
  <si>
    <t>Цена (руб):</t>
  </si>
  <si>
    <t>Дивиденды (руб):</t>
  </si>
  <si>
    <t>Стоимость
имеющ.
(руб)</t>
  </si>
  <si>
    <t>Кол-во
имеющ.
(шт.)</t>
  </si>
  <si>
    <t>Диви-денды
(руб)</t>
  </si>
  <si>
    <t>Страх.
случай
(руб)</t>
  </si>
  <si>
    <t>Стоимость
имеющ. (руб)</t>
  </si>
  <si>
    <t>Кол-во
имеющ. (шт)</t>
  </si>
  <si>
    <t>Кол-во имеющ. (шт)</t>
  </si>
  <si>
    <t>Cумма всех
активов (руб)</t>
  </si>
  <si>
    <t>Расходы текущие</t>
  </si>
  <si>
    <t>Пер 0</t>
  </si>
  <si>
    <t>Пер 00</t>
  </si>
  <si>
    <t>Пер 000</t>
  </si>
  <si>
    <t>Пер 1</t>
  </si>
  <si>
    <t>Пер 2</t>
  </si>
  <si>
    <t>Пер 3</t>
  </si>
  <si>
    <t>Пер 4</t>
  </si>
  <si>
    <t>Пер 5</t>
  </si>
  <si>
    <t>Пер 6</t>
  </si>
  <si>
    <t>Пер 7</t>
  </si>
  <si>
    <t>Финансовые активы</t>
  </si>
  <si>
    <t>Расходы
текущие</t>
  </si>
  <si>
    <t xml:space="preserve">
№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</si>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</sst>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5" borderId="31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1" fillId="3" borderId="8" xfId="0" applyFont="1" applyFill="1" applyBorder="1"/>
    <xf numFmtId="3" fontId="0" fillId="0" borderId="42" xfId="0" applyNumberFormat="1" applyFill="1" applyBorder="1" applyAlignment="1">
      <alignment horizontal="center"/>
    </xf>
    <xf numFmtId="3" fontId="0" fillId="0" borderId="37" xfId="0" applyNumberFormat="1" applyFill="1" applyBorder="1" applyAlignment="1">
      <alignment horizontal="center"/>
    </xf>
    <xf numFmtId="0" fontId="1" fillId="3" borderId="39" xfId="0" applyFont="1" applyFill="1" applyBorder="1"/>
    <xf numFmtId="3" fontId="0" fillId="0" borderId="25" xfId="0" applyNumberFormat="1" applyFill="1" applyBorder="1" applyAlignment="1">
      <alignment horizontal="center"/>
    </xf>
    <xf numFmtId="0" fontId="1" fillId="3" borderId="10" xfId="0" applyFont="1" applyFill="1" applyBorder="1"/>
    <xf numFmtId="3" fontId="0" fillId="0" borderId="24" xfId="0" applyNumberFormat="1" applyFill="1" applyBorder="1" applyAlignment="1">
      <alignment horizontal="center"/>
    </xf>
    <xf numFmtId="0" fontId="1" fillId="0" borderId="11" xfId="0" applyFont="1" applyFill="1" applyBorder="1"/>
    <xf numFmtId="0" fontId="0" fillId="0" borderId="3" xfId="0" applyFont="1" applyFill="1" applyBorder="1"/>
    <xf numFmtId="0" fontId="1" fillId="0" borderId="45" xfId="0" applyFont="1" applyFill="1" applyBorder="1"/>
    <xf numFmtId="1" fontId="1" fillId="2" borderId="48" xfId="0" applyNumberFormat="1" applyFont="1" applyFill="1" applyBorder="1" applyAlignment="1">
      <alignment horizontal="right"/>
    </xf>
    <xf numFmtId="1" fontId="1" fillId="0" borderId="0" xfId="0" applyNumberFormat="1" applyFont="1" applyFill="1"/>
    <xf numFmtId="1" fontId="0" fillId="0" borderId="0" xfId="0" applyNumberFormat="1"/>
    <xf numFmtId="1" fontId="0" fillId="0" borderId="0" xfId="0" applyNumberFormat="1" applyAlignment="1">
      <alignment horizontal="right"/>
    </xf>
    <xf numFmtId="0" fontId="1" fillId="3" borderId="30" xfId="0" applyFont="1" applyFill="1" applyBorder="1"/>
    <xf numFmtId="3" fontId="0" fillId="0" borderId="28" xfId="0" applyNumberFormat="1" applyFill="1" applyBorder="1" applyAlignment="1">
      <alignment horizontal="center"/>
    </xf>
    <xf numFmtId="0" fontId="1" fillId="5" borderId="0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 wrapText="1"/>
    </xf>
    <xf numFmtId="0" fontId="1" fillId="5" borderId="48" xfId="0" applyFont="1" applyFill="1" applyBorder="1" applyAlignment="1">
      <alignment horizontal="center" vertical="center" wrapText="1"/>
    </xf>
    <xf numFmtId="1" fontId="6" fillId="0" borderId="48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/>
    <xf numFmtId="2" fontId="0" fillId="0" borderId="0" xfId="0" applyNumberFormat="1" applyBorder="1" applyAlignment="1">
      <alignment horizontal="right"/>
    </xf>
    <xf numFmtId="2" fontId="0" fillId="0" borderId="0" xfId="0" applyNumberFormat="1" applyBorder="1"/>
    <xf numFmtId="1" fontId="1" fillId="2" borderId="36" xfId="0" applyNumberFormat="1" applyFont="1" applyFill="1" applyBorder="1" applyAlignment="1">
      <alignment horizontal="center"/>
    </xf>
    <xf numFmtId="0" fontId="1" fillId="2" borderId="37" xfId="0" applyFont="1" applyFill="1" applyBorder="1" applyAlignment="1">
      <alignment horizontal="right"/>
    </xf>
    <xf numFmtId="0" fontId="1" fillId="2" borderId="38" xfId="0" applyFont="1" applyFill="1" applyBorder="1" applyAlignment="1">
      <alignment horizontal="right"/>
    </xf>
    <xf numFmtId="3" fontId="0" fillId="7" borderId="42" xfId="0" applyNumberFormat="1" applyFill="1" applyBorder="1" applyAlignment="1" applyProtection="1">
      <alignment horizontal="center"/>
      <protection locked="0"/>
    </xf>
    <xf numFmtId="3" fontId="0" fillId="7" borderId="31" xfId="0" applyNumberFormat="1" applyFill="1" applyBorder="1" applyAlignment="1" applyProtection="1">
      <alignment horizontal="center"/>
      <protection locked="0"/>
    </xf>
    <xf numFmtId="3" fontId="0" fillId="7" borderId="35" xfId="0" applyNumberFormat="1" applyFill="1" applyBorder="1" applyAlignment="1" applyProtection="1">
      <alignment horizontal="center"/>
      <protection locked="0"/>
    </xf>
    <xf numFmtId="3" fontId="0" fillId="7" borderId="17" xfId="0" applyNumberFormat="1" applyFill="1" applyBorder="1" applyAlignment="1" applyProtection="1">
      <alignment horizontal="center"/>
      <protection locked="0"/>
    </xf>
    <xf numFmtId="3" fontId="1" fillId="6" borderId="1" xfId="0" applyNumberFormat="1" applyFont="1" applyFill="1" applyBorder="1" applyAlignment="1">
      <alignment horizontal="center"/>
    </xf>
    <xf numFmtId="3" fontId="0" fillId="0" borderId="38" xfId="0" applyNumberFormat="1" applyFill="1" applyBorder="1" applyAlignment="1">
      <alignment horizontal="center"/>
    </xf>
    <xf numFmtId="3" fontId="0" fillId="7" borderId="34" xfId="0" applyNumberFormat="1" applyFill="1" applyBorder="1" applyAlignment="1" applyProtection="1">
      <alignment horizontal="center"/>
      <protection locked="0"/>
    </xf>
    <xf numFmtId="3" fontId="0" fillId="2" borderId="36" xfId="0" applyNumberFormat="1" applyFill="1" applyBorder="1" applyAlignment="1" applyProtection="1">
      <alignment horizontal="center"/>
      <protection locked="0"/>
    </xf>
    <xf numFmtId="3" fontId="0" fillId="0" borderId="43" xfId="0" applyNumberFormat="1" applyFill="1" applyBorder="1" applyAlignment="1" applyProtection="1">
      <alignment horizontal="center"/>
    </xf>
    <xf numFmtId="3" fontId="0" fillId="7" borderId="32" xfId="0" applyNumberFormat="1" applyFill="1" applyBorder="1" applyAlignment="1" applyProtection="1">
      <alignment horizontal="center"/>
      <protection locked="0"/>
    </xf>
    <xf numFmtId="3" fontId="0" fillId="7" borderId="33" xfId="0" applyNumberFormat="1" applyFill="1" applyBorder="1" applyAlignment="1" applyProtection="1">
      <alignment horizontal="center"/>
      <protection locked="0"/>
    </xf>
    <xf numFmtId="3" fontId="0" fillId="7" borderId="43" xfId="0" applyNumberFormat="1" applyFill="1" applyBorder="1" applyAlignment="1" applyProtection="1">
      <alignment horizontal="center"/>
      <protection locked="0"/>
    </xf>
    <xf numFmtId="3" fontId="0" fillId="2" borderId="42" xfId="0" applyNumberFormat="1" applyFill="1" applyBorder="1" applyAlignment="1" applyProtection="1">
      <alignment horizontal="center"/>
      <protection locked="0"/>
    </xf>
    <xf numFmtId="3" fontId="0" fillId="0" borderId="43" xfId="0" applyNumberFormat="1" applyFill="1" applyBorder="1" applyAlignment="1">
      <alignment horizontal="center"/>
    </xf>
    <xf numFmtId="3" fontId="0" fillId="0" borderId="36" xfId="0" applyNumberFormat="1" applyFill="1" applyBorder="1" applyAlignment="1">
      <alignment horizontal="center"/>
    </xf>
    <xf numFmtId="3" fontId="1" fillId="2" borderId="44" xfId="0" applyNumberFormat="1" applyFont="1" applyFill="1" applyBorder="1"/>
    <xf numFmtId="3" fontId="1" fillId="2" borderId="51" xfId="0" applyNumberFormat="1" applyFont="1" applyFill="1" applyBorder="1"/>
    <xf numFmtId="3" fontId="1" fillId="2" borderId="50" xfId="0" applyNumberFormat="1" applyFont="1" applyFill="1" applyBorder="1"/>
    <xf numFmtId="3" fontId="1" fillId="0" borderId="47" xfId="0" applyNumberFormat="1" applyFont="1" applyFill="1" applyBorder="1"/>
    <xf numFmtId="3" fontId="1" fillId="0" borderId="44" xfId="0" applyNumberFormat="1" applyFont="1" applyBorder="1"/>
    <xf numFmtId="3" fontId="1" fillId="0" borderId="46" xfId="0" applyNumberFormat="1" applyFont="1" applyBorder="1"/>
    <xf numFmtId="3" fontId="1" fillId="0" borderId="44" xfId="0" applyNumberFormat="1" applyFont="1" applyBorder="1" applyAlignment="1">
      <alignment horizontal="right"/>
    </xf>
    <xf numFmtId="3" fontId="0" fillId="2" borderId="4" xfId="0" applyNumberFormat="1" applyFont="1" applyFill="1" applyBorder="1"/>
    <xf numFmtId="3" fontId="0" fillId="2" borderId="52" xfId="0" applyNumberFormat="1" applyFont="1" applyFill="1" applyBorder="1"/>
    <xf numFmtId="3" fontId="0" fillId="2" borderId="7" xfId="0" applyNumberFormat="1" applyFont="1" applyFill="1" applyBorder="1"/>
    <xf numFmtId="3" fontId="0" fillId="0" borderId="6" xfId="0" applyNumberFormat="1" applyFill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4" xfId="0" applyNumberFormat="1" applyBorder="1" applyAlignment="1">
      <alignment horizontal="right"/>
    </xf>
    <xf numFmtId="3" fontId="1" fillId="2" borderId="12" xfId="0" applyNumberFormat="1" applyFont="1" applyFill="1" applyBorder="1"/>
    <xf numFmtId="3" fontId="1" fillId="2" borderId="53" xfId="0" applyNumberFormat="1" applyFont="1" applyFill="1" applyBorder="1"/>
    <xf numFmtId="3" fontId="1" fillId="2" borderId="14" xfId="0" applyNumberFormat="1" applyFont="1" applyFill="1" applyBorder="1"/>
    <xf numFmtId="3" fontId="1" fillId="0" borderId="15" xfId="0" applyNumberFormat="1" applyFont="1" applyFill="1" applyBorder="1"/>
    <xf numFmtId="3" fontId="1" fillId="0" borderId="12" xfId="0" applyNumberFormat="1" applyFont="1" applyBorder="1"/>
    <xf numFmtId="3" fontId="1" fillId="0" borderId="16" xfId="0" applyNumberFormat="1" applyFont="1" applyBorder="1"/>
    <xf numFmtId="3" fontId="1" fillId="0" borderId="12" xfId="0" applyNumberFormat="1" applyFont="1" applyBorder="1" applyAlignment="1">
      <alignment horizontal="right"/>
    </xf>
    <xf numFmtId="3" fontId="5" fillId="4" borderId="2" xfId="0" applyNumberFormat="1" applyFont="1" applyFill="1" applyBorder="1" applyAlignment="1">
      <alignment horizontal="center" vertical="center"/>
    </xf>
    <xf numFmtId="3" fontId="4" fillId="4" borderId="5" xfId="0" applyNumberFormat="1" applyFont="1" applyFill="1" applyBorder="1" applyAlignment="1">
      <alignment horizontal="center" vertical="center"/>
    </xf>
    <xf numFmtId="3" fontId="1" fillId="4" borderId="55" xfId="0" applyNumberFormat="1" applyFont="1" applyFill="1" applyBorder="1" applyAlignment="1">
      <alignment horizontal="center" vertical="center"/>
    </xf>
    <xf numFmtId="3" fontId="1" fillId="4" borderId="54" xfId="0" applyNumberFormat="1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3" fontId="1" fillId="4" borderId="55" xfId="0" applyNumberFormat="1" applyFont="1" applyFill="1" applyBorder="1" applyAlignment="1">
      <alignment horizontal="center" vertical="center"/>
    </xf>
    <xf numFmtId="3" fontId="1" fillId="4" borderId="54" xfId="0" applyNumberFormat="1" applyFont="1" applyFill="1" applyBorder="1" applyAlignment="1">
      <alignment horizontal="center" vertical="center"/>
    </xf>
    <xf numFmtId="3" fontId="0" fillId="0" borderId="23" xfId="0" applyNumberFormat="1" applyFill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3" fontId="0" fillId="7" borderId="18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7" borderId="26" xfId="0" applyNumberFormat="1" applyFill="1" applyBorder="1" applyAlignment="1" applyProtection="1">
      <alignment horizontal="center"/>
      <protection locked="0"/>
    </xf>
    <xf numFmtId="3" fontId="0" fillId="0" borderId="37" xfId="0" applyNumberFormat="1" applyBorder="1" applyAlignment="1">
      <alignment horizontal="center"/>
    </xf>
    <xf numFmtId="3" fontId="0" fillId="7" borderId="38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7" borderId="29" xfId="0" applyNumberFormat="1" applyFill="1" applyBorder="1" applyAlignment="1" applyProtection="1">
      <alignment horizontal="center"/>
      <protection locked="0"/>
    </xf>
    <xf numFmtId="3" fontId="0" fillId="7" borderId="23" xfId="0" applyNumberFormat="1" applyFill="1" applyBorder="1" applyAlignment="1" applyProtection="1">
      <alignment horizontal="center"/>
      <protection locked="0"/>
    </xf>
    <xf numFmtId="3" fontId="0" fillId="2" borderId="18" xfId="0" applyNumberFormat="1" applyFill="1" applyBorder="1" applyAlignment="1" applyProtection="1">
      <alignment horizontal="center"/>
      <protection locked="0"/>
    </xf>
    <xf numFmtId="3" fontId="0" fillId="7" borderId="22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7" borderId="36" xfId="0" applyNumberFormat="1" applyFill="1" applyBorder="1" applyAlignment="1" applyProtection="1">
      <alignment horizontal="center"/>
      <protection locked="0"/>
    </xf>
    <xf numFmtId="3" fontId="0" fillId="2" borderId="38" xfId="0" applyNumberFormat="1" applyFill="1" applyBorder="1" applyAlignment="1" applyProtection="1">
      <alignment horizontal="center"/>
      <protection locked="0"/>
    </xf>
    <xf numFmtId="3" fontId="0" fillId="2" borderId="29" xfId="0" applyNumberFormat="1" applyFill="1" applyBorder="1" applyAlignment="1" applyProtection="1">
      <alignment horizontal="center"/>
      <protection locked="0"/>
    </xf>
    <xf numFmtId="3" fontId="7" fillId="4" borderId="5" xfId="0" applyNumberFormat="1" applyFon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horizontal="center" vertical="center"/>
    </xf>
    <xf numFmtId="3" fontId="4" fillId="6" borderId="8" xfId="0" applyNumberFormat="1" applyFont="1" applyFill="1" applyBorder="1" applyAlignment="1">
      <alignment horizontal="center"/>
    </xf>
    <xf numFmtId="4" fontId="8" fillId="0" borderId="37" xfId="0" applyNumberFormat="1" applyFont="1" applyFill="1" applyBorder="1" applyAlignment="1" applyProtection="1">
      <alignment horizontal="center"/>
    </xf>
    <xf numFmtId="4" fontId="8" fillId="0" borderId="28" xfId="0" applyNumberFormat="1" applyFont="1" applyFill="1" applyBorder="1" applyAlignment="1" applyProtection="1">
      <alignment horizontal="center"/>
    </xf>
    <xf numFmtId="4" fontId="8" fillId="0" borderId="24" xfId="0" applyNumberFormat="1" applyFont="1" applyFill="1" applyBorder="1" applyAlignment="1" applyProtection="1">
      <alignment horizontal="center"/>
    </xf>
    <xf numFmtId="4" fontId="8" fillId="0" borderId="25" xfId="0" applyNumberFormat="1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3" fontId="8" fillId="0" borderId="37" xfId="0" applyNumberFormat="1" applyFont="1" applyFill="1" applyBorder="1" applyAlignment="1" applyProtection="1">
      <alignment horizontal="center"/>
    </xf>
    <xf numFmtId="3" fontId="8" fillId="0" borderId="37" xfId="0" applyNumberFormat="1" applyFont="1" applyFill="1" applyBorder="1" applyAlignment="1">
      <alignment horizontal="center"/>
    </xf>
    <xf numFmtId="4" fontId="4" fillId="6" borderId="8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/>
    </xf>
    <xf numFmtId="3" fontId="8" fillId="0" borderId="36" xfId="0" applyNumberFormat="1" applyFont="1" applyFill="1" applyBorder="1" applyAlignment="1">
      <alignment horizontal="center"/>
    </xf>
    <xf numFmtId="3" fontId="8" fillId="0" borderId="42" xfId="0" applyNumberFormat="1" applyFont="1" applyFill="1" applyBorder="1" applyAlignment="1">
      <alignment horizontal="center"/>
    </xf>
    <xf numFmtId="3" fontId="8" fillId="0" borderId="24" xfId="0" applyNumberFormat="1" applyFont="1" applyFill="1" applyBorder="1" applyAlignment="1">
      <alignment horizontal="center"/>
    </xf>
    <xf numFmtId="3" fontId="8" fillId="0" borderId="25" xfId="0" applyNumberFormat="1" applyFont="1" applyFill="1" applyBorder="1" applyAlignment="1">
      <alignment horizontal="center"/>
    </xf>
    <xf numFmtId="3" fontId="13" fillId="4" borderId="2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/>
    </xf>
    <xf numFmtId="3" fontId="8" fillId="0" borderId="28" xfId="0" applyNumberFormat="1" applyFont="1" applyFill="1" applyBorder="1" applyAlignment="1">
      <alignment horizontal="center"/>
    </xf>
    <xf numFmtId="3" fontId="0" fillId="2" borderId="43" xfId="0" applyNumberFormat="1" applyFill="1" applyBorder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0" fillId="0" borderId="62" xfId="0" applyBorder="1" applyAlignment="1">
      <alignment horizontal="center" vertical="center"/>
    </xf>
    <xf numFmtId="3" fontId="1" fillId="4" borderId="54" xfId="0" applyNumberFormat="1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right" wrapText="1"/>
    </xf>
    <xf numFmtId="0" fontId="4" fillId="3" borderId="20" xfId="0" applyFont="1" applyFill="1" applyBorder="1" applyAlignment="1">
      <alignment horizontal="right"/>
    </xf>
    <xf numFmtId="0" fontId="8" fillId="0" borderId="21" xfId="0" applyFont="1" applyBorder="1" applyAlignment="1">
      <alignment horizontal="right"/>
    </xf>
    <xf numFmtId="0" fontId="4" fillId="3" borderId="19" xfId="0" applyFont="1" applyFill="1" applyBorder="1" applyAlignment="1">
      <alignment horizontal="center" wrapText="1"/>
    </xf>
    <xf numFmtId="0" fontId="4" fillId="3" borderId="20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4" fillId="3" borderId="10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8" fillId="0" borderId="13" xfId="0" applyFont="1" applyBorder="1" applyAlignment="1"/>
    <xf numFmtId="0" fontId="5" fillId="4" borderId="1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0" xfId="0" applyFont="1" applyBorder="1" applyAlignment="1">
      <alignment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1" fillId="4" borderId="56" xfId="0" applyFont="1" applyFill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3" fontId="1" fillId="4" borderId="55" xfId="0" applyNumberFormat="1" applyFont="1" applyFill="1" applyBorder="1" applyAlignment="1">
      <alignment horizontal="center" vertical="center"/>
    </xf>
    <xf numFmtId="3" fontId="1" fillId="4" borderId="58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1" fillId="3" borderId="19" xfId="0" applyFont="1" applyFill="1" applyBorder="1" applyAlignment="1">
      <alignment horizontal="right" wrapText="1"/>
    </xf>
    <xf numFmtId="0" fontId="1" fillId="3" borderId="20" xfId="0" applyFont="1" applyFill="1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1" fillId="4" borderId="15" xfId="0" applyFont="1" applyFill="1" applyBorder="1" applyAlignment="1">
      <alignment horizontal="center" vertical="center" wrapText="1"/>
    </xf>
    <xf numFmtId="0" fontId="0" fillId="0" borderId="6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48" xfId="0" applyFon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5" fillId="3" borderId="13" xfId="0" applyFont="1" applyFill="1" applyBorder="1" applyAlignment="1">
      <alignment horizontal="center" vertical="center"/>
    </xf>
    <xf numFmtId="0" fontId="9" fillId="0" borderId="49" xfId="0" applyFont="1" applyBorder="1" applyAlignment="1">
      <alignment vertical="center"/>
    </xf>
    <xf numFmtId="0" fontId="9" fillId="0" borderId="41" xfId="0" applyFont="1" applyBorder="1" applyAlignment="1">
      <alignment vertical="center"/>
    </xf>
    <xf numFmtId="0" fontId="5" fillId="3" borderId="19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5" fillId="4" borderId="9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wrapText="1"/>
    </xf>
    <xf numFmtId="0" fontId="8" fillId="0" borderId="21" xfId="0" applyFont="1" applyBorder="1" applyAlignment="1">
      <alignment horizontal="center" wrapText="1"/>
    </xf>
    <xf numFmtId="0" fontId="1" fillId="4" borderId="28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</cellXfs>
  <cellStyles count="1">
    <cellStyle name="Обычный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акции'!$A$2</c:f>
              <c:strCache>
                <c:ptCount val="1"/>
                <c:pt idx="0">
                  <c:v>Акции "Нефтянка"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акции'!$B$2:$E$2</c:f>
              <c:numCache>
                <c:formatCode>#,##0</c:formatCode>
                <c:ptCount val="4"/>
                <c:pt idx="0">
                  <c:v>141.4141414141414</c:v>
                </c:pt>
                <c:pt idx="1">
                  <c:v>127.27272727272725</c:v>
                </c:pt>
                <c:pt idx="2">
                  <c:v>318.18181818181813</c:v>
                </c:pt>
                <c:pt idx="3">
                  <c:v>350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акции'!$A$3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акции'!$B$3:$E$3</c:f>
              <c:numCache>
                <c:formatCode>#,##0</c:formatCode>
                <c:ptCount val="4"/>
                <c:pt idx="0">
                  <c:v>10.4</c:v>
                </c:pt>
                <c:pt idx="1">
                  <c:v>12.5</c:v>
                </c:pt>
                <c:pt idx="2">
                  <c:v>8.68</c:v>
                </c:pt>
                <c:pt idx="3">
                  <c:v>23.7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71200"/>
        <c:axId val="110187008"/>
      </c:lineChart>
      <c:catAx>
        <c:axId val="1219712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187008"/>
        <c:crosses val="autoZero"/>
        <c:auto val="1"/>
        <c:lblAlgn val="ctr"/>
        <c:lblOffset val="100"/>
        <c:noMultiLvlLbl val="0"/>
      </c:catAx>
      <c:valAx>
        <c:axId val="11018700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21971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акции'!$A$4</c:f>
              <c:strCache>
                <c:ptCount val="1"/>
                <c:pt idx="0">
                  <c:v>Акции "Путешественник"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акции'!$B$4:$E$4</c:f>
              <c:numCache>
                <c:formatCode>#,##0</c:formatCode>
                <c:ptCount val="4"/>
                <c:pt idx="0">
                  <c:v>34.1</c:v>
                </c:pt>
                <c:pt idx="1">
                  <c:v>37.5</c:v>
                </c:pt>
                <c:pt idx="2">
                  <c:v>38.9</c:v>
                </c:pt>
                <c:pt idx="3">
                  <c:v>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акции'!$A$5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акции'!$B$5:$E$5</c:f>
              <c:numCache>
                <c:formatCode>#,##0</c:formatCode>
                <c:ptCount val="4"/>
                <c:pt idx="0">
                  <c:v>1.4</c:v>
                </c:pt>
                <c:pt idx="1">
                  <c:v>1.5</c:v>
                </c:pt>
                <c:pt idx="2">
                  <c:v>0.85</c:v>
                </c:pt>
                <c:pt idx="3">
                  <c:v>0.9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72224"/>
        <c:axId val="110189312"/>
      </c:lineChart>
      <c:catAx>
        <c:axId val="1219722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0189312"/>
        <c:crosses val="autoZero"/>
        <c:auto val="1"/>
        <c:lblAlgn val="ctr"/>
        <c:lblOffset val="100"/>
        <c:noMultiLvlLbl val="0"/>
      </c:catAx>
      <c:valAx>
        <c:axId val="110189312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21972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акции'!$A$6</c:f>
              <c:strCache>
                <c:ptCount val="1"/>
                <c:pt idx="0">
                  <c:v>Акции "Гурман"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акции'!$B$6:$E$6</c:f>
              <c:numCache>
                <c:formatCode>#,##0</c:formatCode>
                <c:ptCount val="4"/>
                <c:pt idx="0">
                  <c:v>98.35</c:v>
                </c:pt>
                <c:pt idx="1">
                  <c:v>105.68</c:v>
                </c:pt>
                <c:pt idx="2">
                  <c:v>146.88</c:v>
                </c:pt>
                <c:pt idx="3">
                  <c:v>140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акции'!$A$7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акции'!$B$7:$E$7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72736"/>
        <c:axId val="70009984"/>
      </c:lineChart>
      <c:catAx>
        <c:axId val="121972736"/>
        <c:scaling>
          <c:orientation val="minMax"/>
        </c:scaling>
        <c:delete val="0"/>
        <c:axPos val="b"/>
        <c:majorTickMark val="none"/>
        <c:minorTickMark val="none"/>
        <c:tickLblPos val="nextTo"/>
        <c:crossAx val="70009984"/>
        <c:crosses val="autoZero"/>
        <c:auto val="1"/>
        <c:lblAlgn val="ctr"/>
        <c:lblOffset val="100"/>
        <c:noMultiLvlLbl val="0"/>
      </c:catAx>
      <c:valAx>
        <c:axId val="7000998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21972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акции'!$A$2</c:f>
              <c:strCache>
                <c:ptCount val="1"/>
                <c:pt idx="0">
                  <c:v>Акции "Нефтянка"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акции'!$B$2:$E$2</c:f>
              <c:numCache>
                <c:formatCode>#,##0</c:formatCode>
                <c:ptCount val="4"/>
                <c:pt idx="0">
                  <c:v>141.4141414141414</c:v>
                </c:pt>
                <c:pt idx="1">
                  <c:v>127.27272727272725</c:v>
                </c:pt>
                <c:pt idx="2">
                  <c:v>318.18181818181813</c:v>
                </c:pt>
                <c:pt idx="3">
                  <c:v>350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акции'!$A$3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акции'!$B$3:$E$3</c:f>
              <c:numCache>
                <c:formatCode>#,##0</c:formatCode>
                <c:ptCount val="4"/>
                <c:pt idx="0">
                  <c:v>10.4</c:v>
                </c:pt>
                <c:pt idx="1">
                  <c:v>12.5</c:v>
                </c:pt>
                <c:pt idx="2">
                  <c:v>8.68</c:v>
                </c:pt>
                <c:pt idx="3">
                  <c:v>23.7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76288"/>
        <c:axId val="70012864"/>
      </c:lineChart>
      <c:catAx>
        <c:axId val="121676288"/>
        <c:scaling>
          <c:orientation val="minMax"/>
        </c:scaling>
        <c:delete val="0"/>
        <c:axPos val="b"/>
        <c:majorTickMark val="none"/>
        <c:minorTickMark val="none"/>
        <c:tickLblPos val="nextTo"/>
        <c:crossAx val="70012864"/>
        <c:crosses val="autoZero"/>
        <c:auto val="1"/>
        <c:lblAlgn val="ctr"/>
        <c:lblOffset val="100"/>
        <c:noMultiLvlLbl val="0"/>
      </c:catAx>
      <c:valAx>
        <c:axId val="7001286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21676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акции'!$A$4</c:f>
              <c:strCache>
                <c:ptCount val="1"/>
                <c:pt idx="0">
                  <c:v>Акции "Путешественник"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акции'!$B$4:$E$4</c:f>
              <c:numCache>
                <c:formatCode>#,##0</c:formatCode>
                <c:ptCount val="4"/>
                <c:pt idx="0">
                  <c:v>34.1</c:v>
                </c:pt>
                <c:pt idx="1">
                  <c:v>37.5</c:v>
                </c:pt>
                <c:pt idx="2">
                  <c:v>38.9</c:v>
                </c:pt>
                <c:pt idx="3">
                  <c:v>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акции'!$A$5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акции'!$B$5:$E$5</c:f>
              <c:numCache>
                <c:formatCode>#,##0</c:formatCode>
                <c:ptCount val="4"/>
                <c:pt idx="0">
                  <c:v>1.4</c:v>
                </c:pt>
                <c:pt idx="1">
                  <c:v>1.5</c:v>
                </c:pt>
                <c:pt idx="2">
                  <c:v>0.85</c:v>
                </c:pt>
                <c:pt idx="3">
                  <c:v>0.9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77312"/>
        <c:axId val="70015168"/>
      </c:lineChart>
      <c:catAx>
        <c:axId val="121677312"/>
        <c:scaling>
          <c:orientation val="minMax"/>
        </c:scaling>
        <c:delete val="0"/>
        <c:axPos val="b"/>
        <c:majorTickMark val="none"/>
        <c:minorTickMark val="none"/>
        <c:tickLblPos val="nextTo"/>
        <c:crossAx val="70015168"/>
        <c:crosses val="autoZero"/>
        <c:auto val="1"/>
        <c:lblAlgn val="ctr"/>
        <c:lblOffset val="100"/>
        <c:noMultiLvlLbl val="0"/>
      </c:catAx>
      <c:valAx>
        <c:axId val="7001516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216773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акции'!$A$6</c:f>
              <c:strCache>
                <c:ptCount val="1"/>
                <c:pt idx="0">
                  <c:v>Акции "Гурман"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акции'!$B$6:$E$6</c:f>
              <c:numCache>
                <c:formatCode>#,##0</c:formatCode>
                <c:ptCount val="4"/>
                <c:pt idx="0">
                  <c:v>98.35</c:v>
                </c:pt>
                <c:pt idx="1">
                  <c:v>105.68</c:v>
                </c:pt>
                <c:pt idx="2">
                  <c:v>146.88</c:v>
                </c:pt>
                <c:pt idx="3">
                  <c:v>140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акции'!$A$7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акции'!$B$7:$E$7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77824"/>
        <c:axId val="70230592"/>
      </c:lineChart>
      <c:catAx>
        <c:axId val="121677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70230592"/>
        <c:crosses val="autoZero"/>
        <c:auto val="1"/>
        <c:lblAlgn val="ctr"/>
        <c:lblOffset val="100"/>
        <c:noMultiLvlLbl val="0"/>
      </c:catAx>
      <c:valAx>
        <c:axId val="70230592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21677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акции'!$A$2</c:f>
              <c:strCache>
                <c:ptCount val="1"/>
                <c:pt idx="0">
                  <c:v>Акции "Нефтянка"</c:v>
                </c:pt>
              </c:strCache>
            </c:strRef>
          </c:tx>
          <c:marker>
            <c:symbol val="none"/>
          </c:marker>
          <c:cat>
            <c:strRef>
              <c:f>'Игровые акции'!$B$1:$F$1</c:f>
              <c:strCache>
                <c:ptCount val="5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</c:strCache>
            </c:strRef>
          </c:cat>
          <c:val>
            <c:numRef>
              <c:f>'Игровые акции'!$B$2:$F$2</c:f>
              <c:numCache>
                <c:formatCode>#,##0</c:formatCode>
                <c:ptCount val="5"/>
                <c:pt idx="0">
                  <c:v>141.4141414141414</c:v>
                </c:pt>
                <c:pt idx="1">
                  <c:v>127.27272727272725</c:v>
                </c:pt>
                <c:pt idx="2">
                  <c:v>318.18181818181813</c:v>
                </c:pt>
                <c:pt idx="3">
                  <c:v>350</c:v>
                </c:pt>
                <c:pt idx="4">
                  <c:v>380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акции'!$A$3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акции'!$B$1:$F$1</c:f>
              <c:strCache>
                <c:ptCount val="5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</c:strCache>
            </c:strRef>
          </c:cat>
          <c:val>
            <c:numRef>
              <c:f>'Игровые акции'!$B$3:$F$3</c:f>
              <c:numCache>
                <c:formatCode>#,##0</c:formatCode>
                <c:ptCount val="5"/>
                <c:pt idx="0">
                  <c:v>10.4</c:v>
                </c:pt>
                <c:pt idx="1">
                  <c:v>12.5</c:v>
                </c:pt>
                <c:pt idx="2">
                  <c:v>8.68</c:v>
                </c:pt>
                <c:pt idx="3">
                  <c:v>23.7</c:v>
                </c:pt>
                <c:pt idx="4">
                  <c:v>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418560"/>
        <c:axId val="70234048"/>
      </c:lineChart>
      <c:catAx>
        <c:axId val="68418560"/>
        <c:scaling>
          <c:orientation val="minMax"/>
        </c:scaling>
        <c:delete val="0"/>
        <c:axPos val="b"/>
        <c:majorTickMark val="none"/>
        <c:minorTickMark val="none"/>
        <c:tickLblPos val="nextTo"/>
        <c:crossAx val="70234048"/>
        <c:crosses val="autoZero"/>
        <c:auto val="1"/>
        <c:lblAlgn val="ctr"/>
        <c:lblOffset val="100"/>
        <c:noMultiLvlLbl val="0"/>
      </c:catAx>
      <c:valAx>
        <c:axId val="7023404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68418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акции'!$A$4</c:f>
              <c:strCache>
                <c:ptCount val="1"/>
                <c:pt idx="0">
                  <c:v>Акции "Путешественник"</c:v>
                </c:pt>
              </c:strCache>
            </c:strRef>
          </c:tx>
          <c:marker>
            <c:symbol val="none"/>
          </c:marker>
          <c:cat>
            <c:strRef>
              <c:f>'Игровые акции'!$B$1:$F$1</c:f>
              <c:strCache>
                <c:ptCount val="5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</c:strCache>
            </c:strRef>
          </c:cat>
          <c:val>
            <c:numRef>
              <c:f>'Игровые акции'!$B$4:$F$4</c:f>
              <c:numCache>
                <c:formatCode>#,##0</c:formatCode>
                <c:ptCount val="5"/>
                <c:pt idx="0">
                  <c:v>34.1</c:v>
                </c:pt>
                <c:pt idx="1">
                  <c:v>37.5</c:v>
                </c:pt>
                <c:pt idx="2">
                  <c:v>38.9</c:v>
                </c:pt>
                <c:pt idx="3">
                  <c:v>45</c:v>
                </c:pt>
                <c:pt idx="4">
                  <c:v>34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акции'!$A$5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акции'!$B$1:$F$1</c:f>
              <c:strCache>
                <c:ptCount val="5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</c:strCache>
            </c:strRef>
          </c:cat>
          <c:val>
            <c:numRef>
              <c:f>'Игровые акции'!$B$5:$F$5</c:f>
              <c:numCache>
                <c:formatCode>#,##0</c:formatCode>
                <c:ptCount val="5"/>
                <c:pt idx="0">
                  <c:v>1.4</c:v>
                </c:pt>
                <c:pt idx="1">
                  <c:v>1.5</c:v>
                </c:pt>
                <c:pt idx="2">
                  <c:v>0.85</c:v>
                </c:pt>
                <c:pt idx="3">
                  <c:v>0.9</c:v>
                </c:pt>
                <c:pt idx="4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537216"/>
        <c:axId val="70236352"/>
      </c:lineChart>
      <c:catAx>
        <c:axId val="70537216"/>
        <c:scaling>
          <c:orientation val="minMax"/>
        </c:scaling>
        <c:delete val="0"/>
        <c:axPos val="b"/>
        <c:majorTickMark val="none"/>
        <c:minorTickMark val="none"/>
        <c:tickLblPos val="nextTo"/>
        <c:crossAx val="70236352"/>
        <c:crosses val="autoZero"/>
        <c:auto val="1"/>
        <c:lblAlgn val="ctr"/>
        <c:lblOffset val="100"/>
        <c:noMultiLvlLbl val="0"/>
      </c:catAx>
      <c:valAx>
        <c:axId val="70236352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0537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акции'!$A$6</c:f>
              <c:strCache>
                <c:ptCount val="1"/>
                <c:pt idx="0">
                  <c:v>Акции "Гурман"</c:v>
                </c:pt>
              </c:strCache>
            </c:strRef>
          </c:tx>
          <c:marker>
            <c:symbol val="none"/>
          </c:marker>
          <c:cat>
            <c:strRef>
              <c:f>'Игровые акции'!$B$1:$F$1</c:f>
              <c:strCache>
                <c:ptCount val="5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</c:strCache>
            </c:strRef>
          </c:cat>
          <c:val>
            <c:numRef>
              <c:f>'Игровые акции'!$B$6:$F$6</c:f>
              <c:numCache>
                <c:formatCode>#,##0</c:formatCode>
                <c:ptCount val="5"/>
                <c:pt idx="0">
                  <c:v>98.35</c:v>
                </c:pt>
                <c:pt idx="1">
                  <c:v>105.68</c:v>
                </c:pt>
                <c:pt idx="2">
                  <c:v>146.88</c:v>
                </c:pt>
                <c:pt idx="3">
                  <c:v>140</c:v>
                </c:pt>
                <c:pt idx="4">
                  <c:v>159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акции'!$A$7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акции'!$B$1:$F$1</c:f>
              <c:strCache>
                <c:ptCount val="5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</c:strCache>
            </c:strRef>
          </c:cat>
          <c:val>
            <c:numRef>
              <c:f>'Игровые акции'!$B$7:$F$7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537728"/>
        <c:axId val="70484544"/>
      </c:lineChart>
      <c:catAx>
        <c:axId val="70537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70484544"/>
        <c:crosses val="autoZero"/>
        <c:auto val="1"/>
        <c:lblAlgn val="ctr"/>
        <c:lblOffset val="100"/>
        <c:noMultiLvlLbl val="0"/>
      </c:catAx>
      <c:valAx>
        <c:axId val="7048454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0537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акции'!$A$2</c:f>
              <c:strCache>
                <c:ptCount val="1"/>
                <c:pt idx="0">
                  <c:v>Акции "Нефтянка"</c:v>
                </c:pt>
              </c:strCache>
            </c:strRef>
          </c:tx>
          <c:marker>
            <c:symbol val="none"/>
          </c:marker>
          <c:cat>
            <c:strRef>
              <c:f>'Игровые акции'!$B$1:$G$1</c:f>
              <c:strCache>
                <c:ptCount val="6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</c:strCache>
            </c:strRef>
          </c:cat>
          <c:val>
            <c:numRef>
              <c:f>'Игровые акции'!$B$2:$G$2</c:f>
              <c:numCache>
                <c:formatCode>#,##0</c:formatCode>
                <c:ptCount val="6"/>
                <c:pt idx="0">
                  <c:v>141.4141414141414</c:v>
                </c:pt>
                <c:pt idx="1">
                  <c:v>127.27272727272725</c:v>
                </c:pt>
                <c:pt idx="2">
                  <c:v>318.18181818181813</c:v>
                </c:pt>
                <c:pt idx="3">
                  <c:v>350</c:v>
                </c:pt>
                <c:pt idx="4">
                  <c:v>380</c:v>
                </c:pt>
                <c:pt idx="5">
                  <c:v>1215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акции'!$A$3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акции'!$B$1:$G$1</c:f>
              <c:strCache>
                <c:ptCount val="6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</c:strCache>
            </c:strRef>
          </c:cat>
          <c:val>
            <c:numRef>
              <c:f>'Игровые акции'!$B$3:$G$3</c:f>
              <c:numCache>
                <c:formatCode>#,##0</c:formatCode>
                <c:ptCount val="6"/>
                <c:pt idx="0">
                  <c:v>10.4</c:v>
                </c:pt>
                <c:pt idx="1">
                  <c:v>12.5</c:v>
                </c:pt>
                <c:pt idx="2">
                  <c:v>8.68</c:v>
                </c:pt>
                <c:pt idx="3">
                  <c:v>23.7</c:v>
                </c:pt>
                <c:pt idx="4">
                  <c:v>49</c:v>
                </c:pt>
                <c:pt idx="5">
                  <c:v>110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539264"/>
        <c:axId val="70487424"/>
      </c:lineChart>
      <c:catAx>
        <c:axId val="70539264"/>
        <c:scaling>
          <c:orientation val="minMax"/>
        </c:scaling>
        <c:delete val="0"/>
        <c:axPos val="b"/>
        <c:majorTickMark val="none"/>
        <c:minorTickMark val="none"/>
        <c:tickLblPos val="nextTo"/>
        <c:crossAx val="70487424"/>
        <c:crosses val="autoZero"/>
        <c:auto val="1"/>
        <c:lblAlgn val="ctr"/>
        <c:lblOffset val="100"/>
        <c:noMultiLvlLbl val="0"/>
      </c:catAx>
      <c:valAx>
        <c:axId val="7048742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05392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акции'!$A$4</c:f>
              <c:strCache>
                <c:ptCount val="1"/>
                <c:pt idx="0">
                  <c:v>Акции "Путешественник"</c:v>
                </c:pt>
              </c:strCache>
            </c:strRef>
          </c:tx>
          <c:marker>
            <c:symbol val="none"/>
          </c:marker>
          <c:cat>
            <c:strRef>
              <c:f>'Игровые акции'!$B$1:$G$1</c:f>
              <c:strCache>
                <c:ptCount val="6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</c:strCache>
            </c:strRef>
          </c:cat>
          <c:val>
            <c:numRef>
              <c:f>'Игровые акции'!$B$4:$G$4</c:f>
              <c:numCache>
                <c:formatCode>#,##0</c:formatCode>
                <c:ptCount val="6"/>
                <c:pt idx="0">
                  <c:v>34.1</c:v>
                </c:pt>
                <c:pt idx="1">
                  <c:v>37.5</c:v>
                </c:pt>
                <c:pt idx="2">
                  <c:v>38.9</c:v>
                </c:pt>
                <c:pt idx="3">
                  <c:v>45</c:v>
                </c:pt>
                <c:pt idx="4">
                  <c:v>34</c:v>
                </c:pt>
                <c:pt idx="5">
                  <c:v>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акции'!$A$5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акции'!$B$1:$G$1</c:f>
              <c:strCache>
                <c:ptCount val="6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</c:strCache>
            </c:strRef>
          </c:cat>
          <c:val>
            <c:numRef>
              <c:f>'Игровые акции'!$B$5:$G$5</c:f>
              <c:numCache>
                <c:formatCode>#,##0</c:formatCode>
                <c:ptCount val="6"/>
                <c:pt idx="0">
                  <c:v>1.4</c:v>
                </c:pt>
                <c:pt idx="1">
                  <c:v>1.5</c:v>
                </c:pt>
                <c:pt idx="2">
                  <c:v>0.85</c:v>
                </c:pt>
                <c:pt idx="3">
                  <c:v>0.9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539776"/>
        <c:axId val="70489728"/>
      </c:lineChart>
      <c:catAx>
        <c:axId val="70539776"/>
        <c:scaling>
          <c:orientation val="minMax"/>
        </c:scaling>
        <c:delete val="0"/>
        <c:axPos val="b"/>
        <c:majorTickMark val="none"/>
        <c:minorTickMark val="none"/>
        <c:tickLblPos val="nextTo"/>
        <c:crossAx val="70489728"/>
        <c:crosses val="autoZero"/>
        <c:auto val="1"/>
        <c:lblAlgn val="ctr"/>
        <c:lblOffset val="100"/>
        <c:noMultiLvlLbl val="0"/>
      </c:catAx>
      <c:valAx>
        <c:axId val="7048972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0539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акции'!$A$6</c:f>
              <c:strCache>
                <c:ptCount val="1"/>
                <c:pt idx="0">
                  <c:v>Акции "Гурман"</c:v>
                </c:pt>
              </c:strCache>
            </c:strRef>
          </c:tx>
          <c:marker>
            <c:symbol val="none"/>
          </c:marker>
          <c:cat>
            <c:strRef>
              <c:f>'Игровые акции'!$B$1:$G$1</c:f>
              <c:strCache>
                <c:ptCount val="6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</c:strCache>
            </c:strRef>
          </c:cat>
          <c:val>
            <c:numRef>
              <c:f>'Игровые акции'!$B$6:$G$6</c:f>
              <c:numCache>
                <c:formatCode>#,##0</c:formatCode>
                <c:ptCount val="6"/>
                <c:pt idx="0">
                  <c:v>98.35</c:v>
                </c:pt>
                <c:pt idx="1">
                  <c:v>105.68</c:v>
                </c:pt>
                <c:pt idx="2">
                  <c:v>146.88</c:v>
                </c:pt>
                <c:pt idx="3">
                  <c:v>140</c:v>
                </c:pt>
                <c:pt idx="4">
                  <c:v>159</c:v>
                </c:pt>
                <c:pt idx="5">
                  <c:v>305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акции'!$A$7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акции'!$B$1:$G$1</c:f>
              <c:strCache>
                <c:ptCount val="6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</c:strCache>
            </c:strRef>
          </c:cat>
          <c:val>
            <c:numRef>
              <c:f>'Игровые акции'!$B$7:$G$7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540288"/>
        <c:axId val="70959104"/>
      </c:lineChart>
      <c:catAx>
        <c:axId val="70540288"/>
        <c:scaling>
          <c:orientation val="minMax"/>
        </c:scaling>
        <c:delete val="0"/>
        <c:axPos val="b"/>
        <c:majorTickMark val="none"/>
        <c:minorTickMark val="none"/>
        <c:tickLblPos val="nextTo"/>
        <c:crossAx val="70959104"/>
        <c:crosses val="autoZero"/>
        <c:auto val="1"/>
        <c:lblAlgn val="ctr"/>
        <c:lblOffset val="100"/>
        <c:noMultiLvlLbl val="0"/>
      </c:catAx>
      <c:valAx>
        <c:axId val="7095910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0540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акции'!$A$2</c:f>
              <c:strCache>
                <c:ptCount val="1"/>
                <c:pt idx="0">
                  <c:v>Акции "Нефтянка"</c:v>
                </c:pt>
              </c:strCache>
            </c:strRef>
          </c:tx>
          <c:marker>
            <c:symbol val="none"/>
          </c:marker>
          <c:cat>
            <c:strRef>
              <c:f>'Игровые акции'!$B$1:$H$1</c:f>
              <c:strCache>
                <c:ptCount val="7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</c:strCache>
            </c:strRef>
          </c:cat>
          <c:val>
            <c:numRef>
              <c:f>'Игровые акции'!$B$2:$H$2</c:f>
              <c:numCache>
                <c:formatCode>#,##0</c:formatCode>
                <c:ptCount val="7"/>
                <c:pt idx="0">
                  <c:v>141.4141414141414</c:v>
                </c:pt>
                <c:pt idx="1">
                  <c:v>127.27272727272725</c:v>
                </c:pt>
                <c:pt idx="2">
                  <c:v>318.18181818181813</c:v>
                </c:pt>
                <c:pt idx="3">
                  <c:v>350</c:v>
                </c:pt>
                <c:pt idx="4">
                  <c:v>380</c:v>
                </c:pt>
                <c:pt idx="5">
                  <c:v>1215</c:v>
                </c:pt>
                <c:pt idx="6">
                  <c:v>1465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акции'!$A$3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акции'!$B$1:$H$1</c:f>
              <c:strCache>
                <c:ptCount val="7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</c:strCache>
            </c:strRef>
          </c:cat>
          <c:val>
            <c:numRef>
              <c:f>'Игровые акции'!$B$3:$H$3</c:f>
              <c:numCache>
                <c:formatCode>#,##0</c:formatCode>
                <c:ptCount val="7"/>
                <c:pt idx="0">
                  <c:v>10.4</c:v>
                </c:pt>
                <c:pt idx="1">
                  <c:v>12.5</c:v>
                </c:pt>
                <c:pt idx="2">
                  <c:v>8.68</c:v>
                </c:pt>
                <c:pt idx="3">
                  <c:v>23.7</c:v>
                </c:pt>
                <c:pt idx="4">
                  <c:v>49</c:v>
                </c:pt>
                <c:pt idx="5">
                  <c:v>110</c:v>
                </c:pt>
                <c:pt idx="6">
                  <c:v>235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074304"/>
        <c:axId val="70961984"/>
      </c:lineChart>
      <c:catAx>
        <c:axId val="71074304"/>
        <c:scaling>
          <c:orientation val="minMax"/>
        </c:scaling>
        <c:delete val="0"/>
        <c:axPos val="b"/>
        <c:majorTickMark val="none"/>
        <c:minorTickMark val="none"/>
        <c:tickLblPos val="nextTo"/>
        <c:crossAx val="70961984"/>
        <c:crosses val="autoZero"/>
        <c:auto val="1"/>
        <c:lblAlgn val="ctr"/>
        <c:lblOffset val="100"/>
        <c:noMultiLvlLbl val="0"/>
      </c:catAx>
      <c:valAx>
        <c:axId val="7096198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10743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акции'!$A$4</c:f>
              <c:strCache>
                <c:ptCount val="1"/>
                <c:pt idx="0">
                  <c:v>Акции "Путешественник"</c:v>
                </c:pt>
              </c:strCache>
            </c:strRef>
          </c:tx>
          <c:marker>
            <c:symbol val="none"/>
          </c:marker>
          <c:cat>
            <c:strRef>
              <c:f>'Игровые акции'!$B$1:$H$1</c:f>
              <c:strCache>
                <c:ptCount val="7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</c:strCache>
            </c:strRef>
          </c:cat>
          <c:val>
            <c:numRef>
              <c:f>'Игровые акции'!$B$4:$H$4</c:f>
              <c:numCache>
                <c:formatCode>#,##0</c:formatCode>
                <c:ptCount val="7"/>
                <c:pt idx="0">
                  <c:v>34.1</c:v>
                </c:pt>
                <c:pt idx="1">
                  <c:v>37.5</c:v>
                </c:pt>
                <c:pt idx="2">
                  <c:v>38.9</c:v>
                </c:pt>
                <c:pt idx="3">
                  <c:v>45</c:v>
                </c:pt>
                <c:pt idx="4">
                  <c:v>34</c:v>
                </c:pt>
                <c:pt idx="5">
                  <c:v>62</c:v>
                </c:pt>
                <c:pt idx="6">
                  <c:v>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акции'!$A$5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акции'!$B$1:$H$1</c:f>
              <c:strCache>
                <c:ptCount val="7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</c:strCache>
            </c:strRef>
          </c:cat>
          <c:val>
            <c:numRef>
              <c:f>'Игровые акции'!$B$5:$H$5</c:f>
              <c:numCache>
                <c:formatCode>#,##0</c:formatCode>
                <c:ptCount val="7"/>
                <c:pt idx="0">
                  <c:v>1.4</c:v>
                </c:pt>
                <c:pt idx="1">
                  <c:v>1.5</c:v>
                </c:pt>
                <c:pt idx="2">
                  <c:v>0.85</c:v>
                </c:pt>
                <c:pt idx="3">
                  <c:v>0.9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075328"/>
        <c:axId val="70964288"/>
      </c:lineChart>
      <c:catAx>
        <c:axId val="71075328"/>
        <c:scaling>
          <c:orientation val="minMax"/>
        </c:scaling>
        <c:delete val="0"/>
        <c:axPos val="b"/>
        <c:majorTickMark val="none"/>
        <c:minorTickMark val="none"/>
        <c:tickLblPos val="nextTo"/>
        <c:crossAx val="70964288"/>
        <c:crosses val="autoZero"/>
        <c:auto val="1"/>
        <c:lblAlgn val="ctr"/>
        <c:lblOffset val="100"/>
        <c:noMultiLvlLbl val="0"/>
      </c:catAx>
      <c:valAx>
        <c:axId val="7096428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10753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акции'!$A$6</c:f>
              <c:strCache>
                <c:ptCount val="1"/>
                <c:pt idx="0">
                  <c:v>Акции "Гурман"</c:v>
                </c:pt>
              </c:strCache>
            </c:strRef>
          </c:tx>
          <c:marker>
            <c:symbol val="none"/>
          </c:marker>
          <c:cat>
            <c:strRef>
              <c:f>'Игровые акции'!$B$1:$H$1</c:f>
              <c:strCache>
                <c:ptCount val="7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</c:strCache>
            </c:strRef>
          </c:cat>
          <c:val>
            <c:numRef>
              <c:f>'Игровые акции'!$B$6:$H$6</c:f>
              <c:numCache>
                <c:formatCode>#,##0</c:formatCode>
                <c:ptCount val="7"/>
                <c:pt idx="0">
                  <c:v>98.35</c:v>
                </c:pt>
                <c:pt idx="1">
                  <c:v>105.68</c:v>
                </c:pt>
                <c:pt idx="2">
                  <c:v>146.88</c:v>
                </c:pt>
                <c:pt idx="3">
                  <c:v>140</c:v>
                </c:pt>
                <c:pt idx="4">
                  <c:v>159</c:v>
                </c:pt>
                <c:pt idx="5">
                  <c:v>305</c:v>
                </c:pt>
                <c:pt idx="6">
                  <c:v>291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акции'!$A$7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акции'!$B$1:$H$1</c:f>
              <c:strCache>
                <c:ptCount val="7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</c:strCache>
            </c:strRef>
          </c:cat>
          <c:val>
            <c:numRef>
              <c:f>'Игровые акции'!$B$7:$H$7</c:f>
              <c:numCache>
                <c:formatCode>#,##0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5264"/>
        <c:axId val="70966592"/>
      </c:lineChart>
      <c:catAx>
        <c:axId val="70795264"/>
        <c:scaling>
          <c:orientation val="minMax"/>
        </c:scaling>
        <c:delete val="0"/>
        <c:axPos val="b"/>
        <c:majorTickMark val="none"/>
        <c:minorTickMark val="none"/>
        <c:tickLblPos val="nextTo"/>
        <c:crossAx val="70966592"/>
        <c:crosses val="autoZero"/>
        <c:auto val="1"/>
        <c:lblAlgn val="ctr"/>
        <c:lblOffset val="100"/>
        <c:noMultiLvlLbl val="0"/>
      </c:catAx>
      <c:valAx>
        <c:axId val="70966592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0795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акции'!$A$2</c:f>
              <c:strCache>
                <c:ptCount val="1"/>
                <c:pt idx="0">
                  <c:v>Акции "Нефтянка"</c:v>
                </c:pt>
              </c:strCache>
            </c:strRef>
          </c:tx>
          <c:marker>
            <c:symbol val="none"/>
          </c:marker>
          <c:cat>
            <c:strRef>
              <c:f>'Игровые акции'!$B$1:$I$1</c:f>
              <c:strCache>
                <c:ptCount val="8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</c:strCache>
            </c:strRef>
          </c:cat>
          <c:val>
            <c:numRef>
              <c:f>'Игровые акции'!$B$2:$I$2</c:f>
              <c:numCache>
                <c:formatCode>#,##0</c:formatCode>
                <c:ptCount val="8"/>
                <c:pt idx="0">
                  <c:v>141.4141414141414</c:v>
                </c:pt>
                <c:pt idx="1">
                  <c:v>127.27272727272725</c:v>
                </c:pt>
                <c:pt idx="2">
                  <c:v>318.18181818181813</c:v>
                </c:pt>
                <c:pt idx="3">
                  <c:v>350</c:v>
                </c:pt>
                <c:pt idx="4">
                  <c:v>380</c:v>
                </c:pt>
                <c:pt idx="5">
                  <c:v>1215</c:v>
                </c:pt>
                <c:pt idx="6">
                  <c:v>1465</c:v>
                </c:pt>
                <c:pt idx="7">
                  <c:v>810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акции'!$A$3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акции'!$B$1:$I$1</c:f>
              <c:strCache>
                <c:ptCount val="8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</c:strCache>
            </c:strRef>
          </c:cat>
          <c:val>
            <c:numRef>
              <c:f>'Игровые акции'!$B$3:$I$3</c:f>
              <c:numCache>
                <c:formatCode>#,##0</c:formatCode>
                <c:ptCount val="8"/>
                <c:pt idx="0">
                  <c:v>10.4</c:v>
                </c:pt>
                <c:pt idx="1">
                  <c:v>12.5</c:v>
                </c:pt>
                <c:pt idx="2">
                  <c:v>8.68</c:v>
                </c:pt>
                <c:pt idx="3">
                  <c:v>23.7</c:v>
                </c:pt>
                <c:pt idx="4">
                  <c:v>49</c:v>
                </c:pt>
                <c:pt idx="5">
                  <c:v>110</c:v>
                </c:pt>
                <c:pt idx="6">
                  <c:v>235</c:v>
                </c:pt>
                <c:pt idx="7">
                  <c:v>200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7312"/>
        <c:axId val="70772992"/>
      </c:lineChart>
      <c:catAx>
        <c:axId val="70797312"/>
        <c:scaling>
          <c:orientation val="minMax"/>
        </c:scaling>
        <c:delete val="0"/>
        <c:axPos val="b"/>
        <c:majorTickMark val="none"/>
        <c:minorTickMark val="none"/>
        <c:tickLblPos val="nextTo"/>
        <c:crossAx val="70772992"/>
        <c:crosses val="autoZero"/>
        <c:auto val="1"/>
        <c:lblAlgn val="ctr"/>
        <c:lblOffset val="100"/>
        <c:noMultiLvlLbl val="0"/>
      </c:catAx>
      <c:valAx>
        <c:axId val="70772992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07973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акции'!$A$4</c:f>
              <c:strCache>
                <c:ptCount val="1"/>
                <c:pt idx="0">
                  <c:v>Акции "Путешественник"</c:v>
                </c:pt>
              </c:strCache>
            </c:strRef>
          </c:tx>
          <c:marker>
            <c:symbol val="none"/>
          </c:marker>
          <c:cat>
            <c:strRef>
              <c:f>'Игровые акции'!$B$1:$I$1</c:f>
              <c:strCache>
                <c:ptCount val="8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</c:strCache>
            </c:strRef>
          </c:cat>
          <c:val>
            <c:numRef>
              <c:f>'Игровые акции'!$B$4:$I$4</c:f>
              <c:numCache>
                <c:formatCode>#,##0</c:formatCode>
                <c:ptCount val="8"/>
                <c:pt idx="0">
                  <c:v>34.1</c:v>
                </c:pt>
                <c:pt idx="1">
                  <c:v>37.5</c:v>
                </c:pt>
                <c:pt idx="2">
                  <c:v>38.9</c:v>
                </c:pt>
                <c:pt idx="3">
                  <c:v>45</c:v>
                </c:pt>
                <c:pt idx="4">
                  <c:v>34</c:v>
                </c:pt>
                <c:pt idx="5">
                  <c:v>62</c:v>
                </c:pt>
                <c:pt idx="6">
                  <c:v>57</c:v>
                </c:pt>
                <c:pt idx="7">
                  <c:v>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акции'!$A$5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акции'!$B$1:$I$1</c:f>
              <c:strCache>
                <c:ptCount val="8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</c:strCache>
            </c:strRef>
          </c:cat>
          <c:val>
            <c:numRef>
              <c:f>'Игровые акции'!$B$5:$I$5</c:f>
              <c:numCache>
                <c:formatCode>#,##0</c:formatCode>
                <c:ptCount val="8"/>
                <c:pt idx="0">
                  <c:v>1.4</c:v>
                </c:pt>
                <c:pt idx="1">
                  <c:v>1.5</c:v>
                </c:pt>
                <c:pt idx="2">
                  <c:v>0.85</c:v>
                </c:pt>
                <c:pt idx="3">
                  <c:v>0.9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5776"/>
        <c:axId val="70775872"/>
      </c:lineChart>
      <c:catAx>
        <c:axId val="70795776"/>
        <c:scaling>
          <c:orientation val="minMax"/>
        </c:scaling>
        <c:delete val="0"/>
        <c:axPos val="b"/>
        <c:majorTickMark val="none"/>
        <c:minorTickMark val="none"/>
        <c:tickLblPos val="nextTo"/>
        <c:crossAx val="70775872"/>
        <c:crosses val="autoZero"/>
        <c:auto val="1"/>
        <c:lblAlgn val="ctr"/>
        <c:lblOffset val="100"/>
        <c:noMultiLvlLbl val="0"/>
      </c:catAx>
      <c:valAx>
        <c:axId val="70775872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0795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акции'!$A$6</c:f>
              <c:strCache>
                <c:ptCount val="1"/>
                <c:pt idx="0">
                  <c:v>Акции "Гурман"</c:v>
                </c:pt>
              </c:strCache>
            </c:strRef>
          </c:tx>
          <c:marker>
            <c:symbol val="none"/>
          </c:marker>
          <c:cat>
            <c:strRef>
              <c:f>'Игровые акции'!$B$1:$I$1</c:f>
              <c:strCache>
                <c:ptCount val="8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</c:strCache>
            </c:strRef>
          </c:cat>
          <c:val>
            <c:numRef>
              <c:f>'Игровые акции'!$B$6:$I$6</c:f>
              <c:numCache>
                <c:formatCode>#,##0</c:formatCode>
                <c:ptCount val="8"/>
                <c:pt idx="0">
                  <c:v>98.35</c:v>
                </c:pt>
                <c:pt idx="1">
                  <c:v>105.68</c:v>
                </c:pt>
                <c:pt idx="2">
                  <c:v>146.88</c:v>
                </c:pt>
                <c:pt idx="3">
                  <c:v>140</c:v>
                </c:pt>
                <c:pt idx="4">
                  <c:v>159</c:v>
                </c:pt>
                <c:pt idx="5">
                  <c:v>305</c:v>
                </c:pt>
                <c:pt idx="6">
                  <c:v>291</c:v>
                </c:pt>
                <c:pt idx="7">
                  <c:v>370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акции'!$A$7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акции'!$B$1:$I$1</c:f>
              <c:strCache>
                <c:ptCount val="8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</c:strCache>
            </c:strRef>
          </c:cat>
          <c:val>
            <c:numRef>
              <c:f>'Игровые акции'!$B$7:$I$7</c:f>
              <c:numCache>
                <c:formatCode>#,##0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7824"/>
        <c:axId val="70778176"/>
      </c:lineChart>
      <c:catAx>
        <c:axId val="70797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70778176"/>
        <c:crosses val="autoZero"/>
        <c:auto val="1"/>
        <c:lblAlgn val="ctr"/>
        <c:lblOffset val="100"/>
        <c:noMultiLvlLbl val="0"/>
      </c:catAx>
      <c:valAx>
        <c:axId val="70778176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0797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акции'!$A$2</c:f>
              <c:strCache>
                <c:ptCount val="1"/>
                <c:pt idx="0">
                  <c:v>Акции "Нефтянка"</c:v>
                </c:pt>
              </c:strCache>
            </c:strRef>
          </c:tx>
          <c:marker>
            <c:symbol val="none"/>
          </c:marker>
          <c:cat>
            <c:strRef>
              <c:f>'Игровые акции'!$B$1:$J$1</c:f>
              <c:strCache>
                <c:ptCount val="9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  <c:pt idx="8">
                  <c:v>Пер 6</c:v>
                </c:pt>
              </c:strCache>
            </c:strRef>
          </c:cat>
          <c:val>
            <c:numRef>
              <c:f>'Игровые акции'!$B$2:$K$2</c:f>
              <c:numCache>
                <c:formatCode>#,##0</c:formatCode>
                <c:ptCount val="10"/>
                <c:pt idx="0">
                  <c:v>141.4141414141414</c:v>
                </c:pt>
                <c:pt idx="1">
                  <c:v>127.27272727272725</c:v>
                </c:pt>
                <c:pt idx="2">
                  <c:v>318.18181818181813</c:v>
                </c:pt>
                <c:pt idx="3">
                  <c:v>350</c:v>
                </c:pt>
                <c:pt idx="4">
                  <c:v>380</c:v>
                </c:pt>
                <c:pt idx="5">
                  <c:v>1215</c:v>
                </c:pt>
                <c:pt idx="6">
                  <c:v>1465</c:v>
                </c:pt>
                <c:pt idx="7">
                  <c:v>810</c:v>
                </c:pt>
                <c:pt idx="8">
                  <c:v>560</c:v>
                </c:pt>
                <c:pt idx="9">
                  <c:v>520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акции'!$A$3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акции'!$B$1:$J$1</c:f>
              <c:strCache>
                <c:ptCount val="9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  <c:pt idx="8">
                  <c:v>Пер 6</c:v>
                </c:pt>
              </c:strCache>
            </c:strRef>
          </c:cat>
          <c:val>
            <c:numRef>
              <c:f>'Игровые акции'!$B$3:$K$3</c:f>
              <c:numCache>
                <c:formatCode>#,##0</c:formatCode>
                <c:ptCount val="10"/>
                <c:pt idx="0">
                  <c:v>10.4</c:v>
                </c:pt>
                <c:pt idx="1">
                  <c:v>12.5</c:v>
                </c:pt>
                <c:pt idx="2">
                  <c:v>8.68</c:v>
                </c:pt>
                <c:pt idx="3">
                  <c:v>23.7</c:v>
                </c:pt>
                <c:pt idx="4">
                  <c:v>49</c:v>
                </c:pt>
                <c:pt idx="5">
                  <c:v>110</c:v>
                </c:pt>
                <c:pt idx="6">
                  <c:v>235</c:v>
                </c:pt>
                <c:pt idx="7">
                  <c:v>200</c:v>
                </c:pt>
                <c:pt idx="8">
                  <c:v>24</c:v>
                </c:pt>
                <c:pt idx="9">
                  <c:v>410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53728"/>
        <c:axId val="71763072"/>
      </c:lineChart>
      <c:catAx>
        <c:axId val="71753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71763072"/>
        <c:crosses val="autoZero"/>
        <c:auto val="1"/>
        <c:lblAlgn val="ctr"/>
        <c:lblOffset val="100"/>
        <c:noMultiLvlLbl val="0"/>
      </c:catAx>
      <c:valAx>
        <c:axId val="71763072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1753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акции'!$A$4</c:f>
              <c:strCache>
                <c:ptCount val="1"/>
                <c:pt idx="0">
                  <c:v>Акции "Путешественник"</c:v>
                </c:pt>
              </c:strCache>
            </c:strRef>
          </c:tx>
          <c:marker>
            <c:symbol val="none"/>
          </c:marker>
          <c:cat>
            <c:strRef>
              <c:f>'Игровые акции'!$B$1:$J$1</c:f>
              <c:strCache>
                <c:ptCount val="9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  <c:pt idx="8">
                  <c:v>Пер 6</c:v>
                </c:pt>
              </c:strCache>
            </c:strRef>
          </c:cat>
          <c:val>
            <c:numRef>
              <c:f>'Игровые акции'!$B$4:$K$4</c:f>
              <c:numCache>
                <c:formatCode>#,##0</c:formatCode>
                <c:ptCount val="10"/>
                <c:pt idx="0">
                  <c:v>34.1</c:v>
                </c:pt>
                <c:pt idx="1">
                  <c:v>37.5</c:v>
                </c:pt>
                <c:pt idx="2">
                  <c:v>38.9</c:v>
                </c:pt>
                <c:pt idx="3">
                  <c:v>45</c:v>
                </c:pt>
                <c:pt idx="4">
                  <c:v>34</c:v>
                </c:pt>
                <c:pt idx="5">
                  <c:v>62</c:v>
                </c:pt>
                <c:pt idx="6">
                  <c:v>57</c:v>
                </c:pt>
                <c:pt idx="7">
                  <c:v>42</c:v>
                </c:pt>
                <c:pt idx="8">
                  <c:v>49</c:v>
                </c:pt>
                <c:pt idx="9">
                  <c:v>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акции'!$A$5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акции'!$B$1:$J$1</c:f>
              <c:strCache>
                <c:ptCount val="9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  <c:pt idx="8">
                  <c:v>Пер 6</c:v>
                </c:pt>
              </c:strCache>
            </c:strRef>
          </c:cat>
          <c:val>
            <c:numRef>
              <c:f>'Игровые акции'!$B$5:$K$5</c:f>
              <c:numCache>
                <c:formatCode>#,##0</c:formatCode>
                <c:ptCount val="10"/>
                <c:pt idx="0">
                  <c:v>1.4</c:v>
                </c:pt>
                <c:pt idx="1">
                  <c:v>1.5</c:v>
                </c:pt>
                <c:pt idx="2">
                  <c:v>0.85</c:v>
                </c:pt>
                <c:pt idx="3">
                  <c:v>0.9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1</c:v>
                </c:pt>
                <c:pt idx="9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55264"/>
        <c:axId val="71765376"/>
      </c:lineChart>
      <c:catAx>
        <c:axId val="71755264"/>
        <c:scaling>
          <c:orientation val="minMax"/>
        </c:scaling>
        <c:delete val="0"/>
        <c:axPos val="b"/>
        <c:majorTickMark val="none"/>
        <c:minorTickMark val="none"/>
        <c:tickLblPos val="nextTo"/>
        <c:crossAx val="71765376"/>
        <c:crosses val="autoZero"/>
        <c:auto val="1"/>
        <c:lblAlgn val="ctr"/>
        <c:lblOffset val="100"/>
        <c:noMultiLvlLbl val="0"/>
      </c:catAx>
      <c:valAx>
        <c:axId val="71765376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1755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акции'!$A$6</c:f>
              <c:strCache>
                <c:ptCount val="1"/>
                <c:pt idx="0">
                  <c:v>Акции "Гурман"</c:v>
                </c:pt>
              </c:strCache>
            </c:strRef>
          </c:tx>
          <c:marker>
            <c:symbol val="none"/>
          </c:marker>
          <c:cat>
            <c:strRef>
              <c:f>'Игровые акции'!$B$1:$J$1</c:f>
              <c:strCache>
                <c:ptCount val="9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  <c:pt idx="8">
                  <c:v>Пер 6</c:v>
                </c:pt>
              </c:strCache>
            </c:strRef>
          </c:cat>
          <c:val>
            <c:numRef>
              <c:f>'Игровые акции'!$B$6:$K$6</c:f>
              <c:numCache>
                <c:formatCode>#,##0</c:formatCode>
                <c:ptCount val="10"/>
                <c:pt idx="0">
                  <c:v>98.35</c:v>
                </c:pt>
                <c:pt idx="1">
                  <c:v>105.68</c:v>
                </c:pt>
                <c:pt idx="2">
                  <c:v>146.88</c:v>
                </c:pt>
                <c:pt idx="3">
                  <c:v>140</c:v>
                </c:pt>
                <c:pt idx="4">
                  <c:v>159</c:v>
                </c:pt>
                <c:pt idx="5">
                  <c:v>305</c:v>
                </c:pt>
                <c:pt idx="6">
                  <c:v>291</c:v>
                </c:pt>
                <c:pt idx="7">
                  <c:v>370</c:v>
                </c:pt>
                <c:pt idx="8">
                  <c:v>420</c:v>
                </c:pt>
                <c:pt idx="9">
                  <c:v>415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акции'!$A$7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акции'!$B$1:$J$1</c:f>
              <c:strCache>
                <c:ptCount val="9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  <c:pt idx="8">
                  <c:v>Пер 6</c:v>
                </c:pt>
              </c:strCache>
            </c:strRef>
          </c:cat>
          <c:val>
            <c:numRef>
              <c:f>'Игровые акции'!$B$7:$K$7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55776"/>
        <c:axId val="71767680"/>
      </c:lineChart>
      <c:catAx>
        <c:axId val="71755776"/>
        <c:scaling>
          <c:orientation val="minMax"/>
        </c:scaling>
        <c:delete val="0"/>
        <c:axPos val="b"/>
        <c:majorTickMark val="none"/>
        <c:minorTickMark val="none"/>
        <c:tickLblPos val="nextTo"/>
        <c:crossAx val="71767680"/>
        <c:crosses val="autoZero"/>
        <c:auto val="1"/>
        <c:lblAlgn val="ctr"/>
        <c:lblOffset val="100"/>
        <c:noMultiLvlLbl val="0"/>
      </c:catAx>
      <c:valAx>
        <c:axId val="7176768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1755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/>
              <a:t>Процесс игры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акции'!$A$2</c:f>
              <c:strCache>
                <c:ptCount val="1"/>
                <c:pt idx="0">
                  <c:v>Акции "Нефтянка"</c:v>
                </c:pt>
              </c:strCache>
            </c:strRef>
          </c:tx>
          <c:marker>
            <c:symbol val="none"/>
          </c:marker>
          <c:cat>
            <c:strRef>
              <c:f>'Игровые акции'!$B$1:$K$1</c:f>
              <c:strCache>
                <c:ptCount val="10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  <c:pt idx="8">
                  <c:v>Пер 6</c:v>
                </c:pt>
                <c:pt idx="9">
                  <c:v>Пер 7</c:v>
                </c:pt>
              </c:strCache>
            </c:strRef>
          </c:cat>
          <c:val>
            <c:numRef>
              <c:f>'Игровые акции'!$B$2:$K$2</c:f>
              <c:numCache>
                <c:formatCode>#,##0</c:formatCode>
                <c:ptCount val="10"/>
                <c:pt idx="0">
                  <c:v>141.4141414141414</c:v>
                </c:pt>
                <c:pt idx="1">
                  <c:v>127.27272727272725</c:v>
                </c:pt>
                <c:pt idx="2">
                  <c:v>318.18181818181813</c:v>
                </c:pt>
                <c:pt idx="3">
                  <c:v>350</c:v>
                </c:pt>
                <c:pt idx="4">
                  <c:v>380</c:v>
                </c:pt>
                <c:pt idx="5">
                  <c:v>1215</c:v>
                </c:pt>
                <c:pt idx="6">
                  <c:v>1465</c:v>
                </c:pt>
                <c:pt idx="7">
                  <c:v>810</c:v>
                </c:pt>
                <c:pt idx="8">
                  <c:v>560</c:v>
                </c:pt>
                <c:pt idx="9">
                  <c:v>520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акции'!$A$3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акции'!$B$1:$K$1</c:f>
              <c:strCache>
                <c:ptCount val="10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  <c:pt idx="8">
                  <c:v>Пер 6</c:v>
                </c:pt>
                <c:pt idx="9">
                  <c:v>Пер 7</c:v>
                </c:pt>
              </c:strCache>
            </c:strRef>
          </c:cat>
          <c:val>
            <c:numRef>
              <c:f>'Игровые акции'!$B$3:$K$3</c:f>
              <c:numCache>
                <c:formatCode>#,##0</c:formatCode>
                <c:ptCount val="10"/>
                <c:pt idx="0">
                  <c:v>10.4</c:v>
                </c:pt>
                <c:pt idx="1">
                  <c:v>12.5</c:v>
                </c:pt>
                <c:pt idx="2">
                  <c:v>8.68</c:v>
                </c:pt>
                <c:pt idx="3">
                  <c:v>23.7</c:v>
                </c:pt>
                <c:pt idx="4">
                  <c:v>49</c:v>
                </c:pt>
                <c:pt idx="5">
                  <c:v>110</c:v>
                </c:pt>
                <c:pt idx="6">
                  <c:v>235</c:v>
                </c:pt>
                <c:pt idx="7">
                  <c:v>200</c:v>
                </c:pt>
                <c:pt idx="8">
                  <c:v>24</c:v>
                </c:pt>
                <c:pt idx="9">
                  <c:v>410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57312"/>
        <c:axId val="72212480"/>
      </c:lineChart>
      <c:catAx>
        <c:axId val="71757312"/>
        <c:scaling>
          <c:orientation val="minMax"/>
        </c:scaling>
        <c:delete val="0"/>
        <c:axPos val="b"/>
        <c:majorTickMark val="none"/>
        <c:minorTickMark val="none"/>
        <c:tickLblPos val="nextTo"/>
        <c:crossAx val="72212480"/>
        <c:crosses val="autoZero"/>
        <c:auto val="1"/>
        <c:lblAlgn val="ctr"/>
        <c:lblOffset val="100"/>
        <c:noMultiLvlLbl val="0"/>
      </c:catAx>
      <c:valAx>
        <c:axId val="7221248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17573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/>
              <a:t>Процесс игры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акции'!$A$4</c:f>
              <c:strCache>
                <c:ptCount val="1"/>
                <c:pt idx="0">
                  <c:v>Акции "Путешественник"</c:v>
                </c:pt>
              </c:strCache>
            </c:strRef>
          </c:tx>
          <c:marker>
            <c:symbol val="none"/>
          </c:marker>
          <c:cat>
            <c:strRef>
              <c:f>'Игровые акции'!$B$1:$K$1</c:f>
              <c:strCache>
                <c:ptCount val="10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  <c:pt idx="8">
                  <c:v>Пер 6</c:v>
                </c:pt>
                <c:pt idx="9">
                  <c:v>Пер 7</c:v>
                </c:pt>
              </c:strCache>
            </c:strRef>
          </c:cat>
          <c:val>
            <c:numRef>
              <c:f>'Игровые акции'!$B$4:$K$4</c:f>
              <c:numCache>
                <c:formatCode>#,##0</c:formatCode>
                <c:ptCount val="10"/>
                <c:pt idx="0">
                  <c:v>34.1</c:v>
                </c:pt>
                <c:pt idx="1">
                  <c:v>37.5</c:v>
                </c:pt>
                <c:pt idx="2">
                  <c:v>38.9</c:v>
                </c:pt>
                <c:pt idx="3">
                  <c:v>45</c:v>
                </c:pt>
                <c:pt idx="4">
                  <c:v>34</c:v>
                </c:pt>
                <c:pt idx="5">
                  <c:v>62</c:v>
                </c:pt>
                <c:pt idx="6">
                  <c:v>57</c:v>
                </c:pt>
                <c:pt idx="7">
                  <c:v>42</c:v>
                </c:pt>
                <c:pt idx="8">
                  <c:v>49</c:v>
                </c:pt>
                <c:pt idx="9">
                  <c:v>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акции'!$A$5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акции'!$B$1:$K$1</c:f>
              <c:strCache>
                <c:ptCount val="10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  <c:pt idx="8">
                  <c:v>Пер 6</c:v>
                </c:pt>
                <c:pt idx="9">
                  <c:v>Пер 7</c:v>
                </c:pt>
              </c:strCache>
            </c:strRef>
          </c:cat>
          <c:val>
            <c:numRef>
              <c:f>'Игровые акции'!$B$5:$K$5</c:f>
              <c:numCache>
                <c:formatCode>#,##0</c:formatCode>
                <c:ptCount val="10"/>
                <c:pt idx="0">
                  <c:v>1.4</c:v>
                </c:pt>
                <c:pt idx="1">
                  <c:v>1.5</c:v>
                </c:pt>
                <c:pt idx="2">
                  <c:v>0.85</c:v>
                </c:pt>
                <c:pt idx="3">
                  <c:v>0.9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1</c:v>
                </c:pt>
                <c:pt idx="9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21664"/>
        <c:axId val="72214784"/>
      </c:lineChart>
      <c:catAx>
        <c:axId val="71921664"/>
        <c:scaling>
          <c:orientation val="minMax"/>
        </c:scaling>
        <c:delete val="0"/>
        <c:axPos val="b"/>
        <c:majorTickMark val="none"/>
        <c:minorTickMark val="none"/>
        <c:tickLblPos val="nextTo"/>
        <c:crossAx val="72214784"/>
        <c:crosses val="autoZero"/>
        <c:auto val="1"/>
        <c:lblAlgn val="ctr"/>
        <c:lblOffset val="100"/>
        <c:noMultiLvlLbl val="0"/>
      </c:catAx>
      <c:valAx>
        <c:axId val="7221478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1921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/>
              <a:t>Процесс игры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акции'!$A$6</c:f>
              <c:strCache>
                <c:ptCount val="1"/>
                <c:pt idx="0">
                  <c:v>Акции "Гурман"</c:v>
                </c:pt>
              </c:strCache>
            </c:strRef>
          </c:tx>
          <c:marker>
            <c:symbol val="none"/>
          </c:marker>
          <c:cat>
            <c:strRef>
              <c:f>'Игровые акции'!$B$1:$K$1</c:f>
              <c:strCache>
                <c:ptCount val="10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  <c:pt idx="8">
                  <c:v>Пер 6</c:v>
                </c:pt>
                <c:pt idx="9">
                  <c:v>Пер 7</c:v>
                </c:pt>
              </c:strCache>
            </c:strRef>
          </c:cat>
          <c:val>
            <c:numRef>
              <c:f>'Игровые акции'!$B$6:$K$6</c:f>
              <c:numCache>
                <c:formatCode>#,##0</c:formatCode>
                <c:ptCount val="10"/>
                <c:pt idx="0">
                  <c:v>98.35</c:v>
                </c:pt>
                <c:pt idx="1">
                  <c:v>105.68</c:v>
                </c:pt>
                <c:pt idx="2">
                  <c:v>146.88</c:v>
                </c:pt>
                <c:pt idx="3">
                  <c:v>140</c:v>
                </c:pt>
                <c:pt idx="4">
                  <c:v>159</c:v>
                </c:pt>
                <c:pt idx="5">
                  <c:v>305</c:v>
                </c:pt>
                <c:pt idx="6">
                  <c:v>291</c:v>
                </c:pt>
                <c:pt idx="7">
                  <c:v>370</c:v>
                </c:pt>
                <c:pt idx="8">
                  <c:v>420</c:v>
                </c:pt>
                <c:pt idx="9">
                  <c:v>415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акции'!$A$7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акции'!$B$1:$K$1</c:f>
              <c:strCache>
                <c:ptCount val="10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  <c:pt idx="4">
                  <c:v>Пер 2</c:v>
                </c:pt>
                <c:pt idx="5">
                  <c:v>Пер 3</c:v>
                </c:pt>
                <c:pt idx="6">
                  <c:v>Пер 4</c:v>
                </c:pt>
                <c:pt idx="7">
                  <c:v>Пер 5</c:v>
                </c:pt>
                <c:pt idx="8">
                  <c:v>Пер 6</c:v>
                </c:pt>
                <c:pt idx="9">
                  <c:v>Пер 7</c:v>
                </c:pt>
              </c:strCache>
            </c:strRef>
          </c:cat>
          <c:val>
            <c:numRef>
              <c:f>'Игровые акции'!$B$7:$K$7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22176"/>
        <c:axId val="72217088"/>
      </c:lineChart>
      <c:catAx>
        <c:axId val="71922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72217088"/>
        <c:crosses val="autoZero"/>
        <c:auto val="1"/>
        <c:lblAlgn val="ctr"/>
        <c:lblOffset val="100"/>
        <c:noMultiLvlLbl val="0"/>
      </c:catAx>
      <c:valAx>
        <c:axId val="7221708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1922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 b="1" i="0" baseline="0">
                <a:effectLst/>
              </a:rPr>
              <a:t>Предварительная легенда</a:t>
            </a:r>
            <a:endParaRPr lang="ru-RU" sz="1200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акции'!$A$2</c:f>
              <c:strCache>
                <c:ptCount val="1"/>
                <c:pt idx="0">
                  <c:v>Акции "Нефтянка"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акции'!$B$2:$E$2</c:f>
              <c:numCache>
                <c:formatCode>#,##0</c:formatCode>
                <c:ptCount val="4"/>
                <c:pt idx="0">
                  <c:v>141.4141414141414</c:v>
                </c:pt>
                <c:pt idx="1">
                  <c:v>127.27272727272725</c:v>
                </c:pt>
                <c:pt idx="2">
                  <c:v>318.18181818181813</c:v>
                </c:pt>
                <c:pt idx="3">
                  <c:v>350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акции'!$A$3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акции'!$B$3:$E$3</c:f>
              <c:numCache>
                <c:formatCode>#,##0</c:formatCode>
                <c:ptCount val="4"/>
                <c:pt idx="0">
                  <c:v>10.4</c:v>
                </c:pt>
                <c:pt idx="1">
                  <c:v>12.5</c:v>
                </c:pt>
                <c:pt idx="2">
                  <c:v>8.68</c:v>
                </c:pt>
                <c:pt idx="3">
                  <c:v>23.7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22688"/>
        <c:axId val="72219392"/>
      </c:lineChart>
      <c:catAx>
        <c:axId val="71922688"/>
        <c:scaling>
          <c:orientation val="minMax"/>
        </c:scaling>
        <c:delete val="0"/>
        <c:axPos val="b"/>
        <c:majorTickMark val="none"/>
        <c:minorTickMark val="none"/>
        <c:tickLblPos val="nextTo"/>
        <c:crossAx val="72219392"/>
        <c:crosses val="autoZero"/>
        <c:auto val="1"/>
        <c:lblAlgn val="ctr"/>
        <c:lblOffset val="100"/>
        <c:noMultiLvlLbl val="0"/>
      </c:catAx>
      <c:valAx>
        <c:axId val="72219392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1922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 b="1" i="0" baseline="0">
                <a:effectLst/>
              </a:rPr>
              <a:t>Предварительная легенда</a:t>
            </a:r>
            <a:endParaRPr lang="ru-RU" sz="1200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акции'!$A$4</c:f>
              <c:strCache>
                <c:ptCount val="1"/>
                <c:pt idx="0">
                  <c:v>Акции "Путешественник"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акции'!$B$4:$E$4</c:f>
              <c:numCache>
                <c:formatCode>#,##0</c:formatCode>
                <c:ptCount val="4"/>
                <c:pt idx="0">
                  <c:v>34.1</c:v>
                </c:pt>
                <c:pt idx="1">
                  <c:v>37.5</c:v>
                </c:pt>
                <c:pt idx="2">
                  <c:v>38.9</c:v>
                </c:pt>
                <c:pt idx="3">
                  <c:v>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акции'!$A$5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акции'!$B$5:$E$5</c:f>
              <c:numCache>
                <c:formatCode>#,##0</c:formatCode>
                <c:ptCount val="4"/>
                <c:pt idx="0">
                  <c:v>1.4</c:v>
                </c:pt>
                <c:pt idx="1">
                  <c:v>1.5</c:v>
                </c:pt>
                <c:pt idx="2">
                  <c:v>0.85</c:v>
                </c:pt>
                <c:pt idx="3">
                  <c:v>0.9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23200"/>
        <c:axId val="73147520"/>
      </c:lineChart>
      <c:catAx>
        <c:axId val="71923200"/>
        <c:scaling>
          <c:orientation val="minMax"/>
        </c:scaling>
        <c:delete val="0"/>
        <c:axPos val="b"/>
        <c:majorTickMark val="none"/>
        <c:minorTickMark val="none"/>
        <c:tickLblPos val="nextTo"/>
        <c:crossAx val="73147520"/>
        <c:crosses val="autoZero"/>
        <c:auto val="1"/>
        <c:lblAlgn val="ctr"/>
        <c:lblOffset val="100"/>
        <c:noMultiLvlLbl val="0"/>
      </c:catAx>
      <c:valAx>
        <c:axId val="7314752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1923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/>
              <a:t>Предварительная</a:t>
            </a:r>
            <a:r>
              <a:rPr lang="ru-RU" sz="1200" baseline="0"/>
              <a:t> легенда</a:t>
            </a:r>
            <a:endParaRPr lang="ru-RU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'Игровые акции'!$A$6</c:f>
              <c:strCache>
                <c:ptCount val="1"/>
                <c:pt idx="0">
                  <c:v>Акции "Гурман"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акции'!$B$6:$E$6</c:f>
              <c:numCache>
                <c:formatCode>#,##0</c:formatCode>
                <c:ptCount val="4"/>
                <c:pt idx="0">
                  <c:v>98.35</c:v>
                </c:pt>
                <c:pt idx="1">
                  <c:v>105.68</c:v>
                </c:pt>
                <c:pt idx="2">
                  <c:v>146.88</c:v>
                </c:pt>
                <c:pt idx="3">
                  <c:v>140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'Игровые акции'!$A$7</c:f>
              <c:strCache>
                <c:ptCount val="1"/>
                <c:pt idx="0">
                  <c:v>Дивиденды</c:v>
                </c:pt>
              </c:strCache>
            </c:strRef>
          </c:tx>
          <c:marker>
            <c:symbol val="none"/>
          </c:marker>
          <c:cat>
            <c:strRef>
              <c:f>'Игровые акции'!$B$1:$E$1</c:f>
              <c:strCache>
                <c:ptCount val="4"/>
                <c:pt idx="0">
                  <c:v>Пер 0</c:v>
                </c:pt>
                <c:pt idx="1">
                  <c:v>Пер 00</c:v>
                </c:pt>
                <c:pt idx="2">
                  <c:v>Пер 000</c:v>
                </c:pt>
                <c:pt idx="3">
                  <c:v>Пер 1</c:v>
                </c:pt>
              </c:strCache>
            </c:strRef>
          </c:cat>
          <c:val>
            <c:numRef>
              <c:f>'Игровые акции'!$B$7:$E$7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23712"/>
        <c:axId val="73149824"/>
      </c:lineChart>
      <c:catAx>
        <c:axId val="71923712"/>
        <c:scaling>
          <c:orientation val="minMax"/>
        </c:scaling>
        <c:delete val="0"/>
        <c:axPos val="b"/>
        <c:majorTickMark val="none"/>
        <c:minorTickMark val="none"/>
        <c:tickLblPos val="nextTo"/>
        <c:crossAx val="73149824"/>
        <c:crosses val="autoZero"/>
        <c:auto val="1"/>
        <c:lblAlgn val="ctr"/>
        <c:lblOffset val="100"/>
        <c:noMultiLvlLbl val="0"/>
      </c:catAx>
      <c:valAx>
        <c:axId val="7314982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71923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25</xdr:row>
      <xdr:rowOff>156487</xdr:rowOff>
    </xdr:from>
    <xdr:to>
      <xdr:col>7</xdr:col>
      <xdr:colOff>53975</xdr:colOff>
      <xdr:row>35</xdr:row>
      <xdr:rowOff>142496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139700</xdr:colOff>
      <xdr:row>25</xdr:row>
      <xdr:rowOff>171368</xdr:rowOff>
    </xdr:from>
    <xdr:to>
      <xdr:col>13</xdr:col>
      <xdr:colOff>606425</xdr:colOff>
      <xdr:row>35</xdr:row>
      <xdr:rowOff>162456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14</xdr:col>
      <xdr:colOff>53975</xdr:colOff>
      <xdr:row>25</xdr:row>
      <xdr:rowOff>160655</xdr:rowOff>
    </xdr:from>
    <xdr:to>
      <xdr:col>20</xdr:col>
      <xdr:colOff>44450</xdr:colOff>
      <xdr:row>35</xdr:row>
      <xdr:rowOff>141587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26</xdr:row>
      <xdr:rowOff>14883</xdr:rowOff>
    </xdr:from>
    <xdr:to>
      <xdr:col>7</xdr:col>
      <xdr:colOff>53975</xdr:colOff>
      <xdr:row>35</xdr:row>
      <xdr:rowOff>178644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139700</xdr:colOff>
      <xdr:row>26</xdr:row>
      <xdr:rowOff>29763</xdr:rowOff>
    </xdr:from>
    <xdr:to>
      <xdr:col>13</xdr:col>
      <xdr:colOff>606425</xdr:colOff>
      <xdr:row>35</xdr:row>
      <xdr:rowOff>198538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14</xdr:col>
      <xdr:colOff>53975</xdr:colOff>
      <xdr:row>26</xdr:row>
      <xdr:rowOff>19051</xdr:rowOff>
    </xdr:from>
    <xdr:to>
      <xdr:col>20</xdr:col>
      <xdr:colOff>44450</xdr:colOff>
      <xdr:row>35</xdr:row>
      <xdr:rowOff>177800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25</xdr:row>
      <xdr:rowOff>136438</xdr:rowOff>
    </xdr:from>
    <xdr:to>
      <xdr:col>7</xdr:col>
      <xdr:colOff>78517</xdr:colOff>
      <xdr:row>35</xdr:row>
      <xdr:rowOff>141315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164242</xdr:colOff>
      <xdr:row>25</xdr:row>
      <xdr:rowOff>131288</xdr:rowOff>
    </xdr:from>
    <xdr:to>
      <xdr:col>13</xdr:col>
      <xdr:colOff>597758</xdr:colOff>
      <xdr:row>35</xdr:row>
      <xdr:rowOff>141030</xdr:rowOff>
    </xdr:to>
    <xdr:graphicFrame macro="">
      <xdr:nvGraphicFramePr>
        <xdr:cNvPr id="9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14</xdr:col>
      <xdr:colOff>39902</xdr:colOff>
      <xdr:row>25</xdr:row>
      <xdr:rowOff>141588</xdr:rowOff>
    </xdr:from>
    <xdr:to>
      <xdr:col>20</xdr:col>
      <xdr:colOff>39902</xdr:colOff>
      <xdr:row>35</xdr:row>
      <xdr:rowOff>141597</xdr:rowOff>
    </xdr:to>
    <xdr:graphicFrame macro="">
      <xdr:nvGraphicFramePr>
        <xdr:cNvPr id="10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25</xdr:row>
      <xdr:rowOff>133832</xdr:rowOff>
    </xdr:from>
    <xdr:to>
      <xdr:col>7</xdr:col>
      <xdr:colOff>79375</xdr:colOff>
      <xdr:row>35</xdr:row>
      <xdr:rowOff>159606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165100</xdr:colOff>
      <xdr:row>25</xdr:row>
      <xdr:rowOff>127898</xdr:rowOff>
    </xdr:from>
    <xdr:to>
      <xdr:col>13</xdr:col>
      <xdr:colOff>542925</xdr:colOff>
      <xdr:row>35</xdr:row>
      <xdr:rowOff>175044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13</xdr:col>
      <xdr:colOff>628650</xdr:colOff>
      <xdr:row>25</xdr:row>
      <xdr:rowOff>127001</xdr:rowOff>
    </xdr:from>
    <xdr:to>
      <xdr:col>19</xdr:col>
      <xdr:colOff>577850</xdr:colOff>
      <xdr:row>36</xdr:row>
      <xdr:rowOff>1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26</xdr:row>
      <xdr:rowOff>29588</xdr:rowOff>
    </xdr:from>
    <xdr:to>
      <xdr:col>7</xdr:col>
      <xdr:colOff>31750</xdr:colOff>
      <xdr:row>35</xdr:row>
      <xdr:rowOff>174020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117475</xdr:colOff>
      <xdr:row>26</xdr:row>
      <xdr:rowOff>24251</xdr:rowOff>
    </xdr:from>
    <xdr:to>
      <xdr:col>13</xdr:col>
      <xdr:colOff>403225</xdr:colOff>
      <xdr:row>35</xdr:row>
      <xdr:rowOff>173411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13</xdr:col>
      <xdr:colOff>492125</xdr:colOff>
      <xdr:row>26</xdr:row>
      <xdr:rowOff>25400</xdr:rowOff>
    </xdr:from>
    <xdr:to>
      <xdr:col>19</xdr:col>
      <xdr:colOff>441325</xdr:colOff>
      <xdr:row>35</xdr:row>
      <xdr:rowOff>165100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25</xdr:row>
      <xdr:rowOff>188912</xdr:rowOff>
    </xdr:from>
    <xdr:to>
      <xdr:col>7</xdr:col>
      <xdr:colOff>31750</xdr:colOff>
      <xdr:row>35</xdr:row>
      <xdr:rowOff>126927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117475</xdr:colOff>
      <xdr:row>25</xdr:row>
      <xdr:rowOff>184150</xdr:rowOff>
    </xdr:from>
    <xdr:to>
      <xdr:col>13</xdr:col>
      <xdr:colOff>492125</xdr:colOff>
      <xdr:row>35</xdr:row>
      <xdr:rowOff>126854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13</xdr:col>
      <xdr:colOff>596900</xdr:colOff>
      <xdr:row>26</xdr:row>
      <xdr:rowOff>3175</xdr:rowOff>
    </xdr:from>
    <xdr:to>
      <xdr:col>19</xdr:col>
      <xdr:colOff>596900</xdr:colOff>
      <xdr:row>35</xdr:row>
      <xdr:rowOff>127000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9526</xdr:colOff>
      <xdr:row>25</xdr:row>
      <xdr:rowOff>98742</xdr:rowOff>
    </xdr:from>
    <xdr:to>
      <xdr:col>5</xdr:col>
      <xdr:colOff>419100</xdr:colOff>
      <xdr:row>35</xdr:row>
      <xdr:rowOff>98202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466727</xdr:colOff>
      <xdr:row>25</xdr:row>
      <xdr:rowOff>97484</xdr:rowOff>
    </xdr:from>
    <xdr:to>
      <xdr:col>9</xdr:col>
      <xdr:colOff>704851</xdr:colOff>
      <xdr:row>35</xdr:row>
      <xdr:rowOff>98060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9</xdr:col>
      <xdr:colOff>765176</xdr:colOff>
      <xdr:row>25</xdr:row>
      <xdr:rowOff>103905</xdr:rowOff>
    </xdr:from>
    <xdr:to>
      <xdr:col>13</xdr:col>
      <xdr:colOff>603250</xdr:colOff>
      <xdr:row>35</xdr:row>
      <xdr:rowOff>101600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102786</xdr:rowOff>
    </xdr:from>
    <xdr:to>
      <xdr:col>4</xdr:col>
      <xdr:colOff>104775</xdr:colOff>
      <xdr:row>18</xdr:row>
      <xdr:rowOff>152399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180976</xdr:colOff>
      <xdr:row>7</xdr:row>
      <xdr:rowOff>101529</xdr:rowOff>
    </xdr:from>
    <xdr:to>
      <xdr:col>11</xdr:col>
      <xdr:colOff>0</xdr:colOff>
      <xdr:row>18</xdr:row>
      <xdr:rowOff>152400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85725</xdr:colOff>
      <xdr:row>7</xdr:row>
      <xdr:rowOff>95250</xdr:rowOff>
    </xdr:from>
    <xdr:to>
      <xdr:col>17</xdr:col>
      <xdr:colOff>123825</xdr:colOff>
      <xdr:row>18</xdr:row>
      <xdr:rowOff>142875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19</xdr:row>
      <xdr:rowOff>71437</xdr:rowOff>
    </xdr:from>
    <xdr:to>
      <xdr:col>4</xdr:col>
      <xdr:colOff>95250</xdr:colOff>
      <xdr:row>29</xdr:row>
      <xdr:rowOff>38100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190500</xdr:colOff>
      <xdr:row>19</xdr:row>
      <xdr:rowOff>66675</xdr:rowOff>
    </xdr:from>
    <xdr:to>
      <xdr:col>10</xdr:col>
      <xdr:colOff>695325</xdr:colOff>
      <xdr:row>29</xdr:row>
      <xdr:rowOff>38100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85725</xdr:colOff>
      <xdr:row>19</xdr:row>
      <xdr:rowOff>57150</xdr:rowOff>
    </xdr:from>
    <xdr:to>
      <xdr:col>17</xdr:col>
      <xdr:colOff>114300</xdr:colOff>
      <xdr:row>29</xdr:row>
      <xdr:rowOff>19050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="74" zoomScaleNormal="74" workbookViewId="0">
      <selection activeCell="H9" sqref="H9"/>
    </sheetView>
  </sheetViews>
  <sheetFormatPr defaultRowHeight="15.75" x14ac:dyDescent="0.25"/>
  <cols>
    <col min="1" max="1" width="5.7109375" style="1" customWidth="1"/>
    <col min="2" max="2" width="13.85546875" style="3" bestFit="1" customWidth="1"/>
    <col min="3" max="3" width="7.42578125" style="2" bestFit="1" customWidth="1"/>
    <col min="4" max="4" width="10" style="2" customWidth="1"/>
    <col min="5" max="5" width="8.7109375" style="2" bestFit="1" customWidth="1"/>
    <col min="6" max="6" width="7.140625" style="2" customWidth="1"/>
    <col min="7" max="7" width="8" style="2" bestFit="1" customWidth="1"/>
    <col min="8" max="8" width="6.7109375" style="2" bestFit="1" customWidth="1"/>
    <col min="9" max="9" width="10.28515625" style="2" bestFit="1" customWidth="1"/>
    <col min="10" max="10" width="10" style="106" customWidth="1"/>
    <col min="11" max="11" width="8" style="2" customWidth="1"/>
    <col min="12" max="12" width="9" style="2" customWidth="1"/>
    <col min="13" max="13" width="11" style="106" bestFit="1" customWidth="1"/>
    <col min="14" max="14" width="9.7109375" style="2" customWidth="1"/>
    <col min="15" max="15" width="8.5703125" style="2" customWidth="1"/>
    <col min="16" max="16" width="11" style="106" bestFit="1" customWidth="1"/>
    <col min="17" max="17" width="9.7109375" style="2" customWidth="1"/>
    <col min="18" max="18" width="8.5703125" style="2" customWidth="1"/>
    <col min="19" max="19" width="10.85546875" style="106" customWidth="1"/>
    <col min="20" max="20" width="9.7109375" customWidth="1"/>
  </cols>
  <sheetData>
    <row r="1" spans="1:20" s="1" customFormat="1" ht="16.5" thickBot="1" x14ac:dyDescent="0.3">
      <c r="A1" s="127" t="s">
        <v>41</v>
      </c>
      <c r="B1" s="130" t="s">
        <v>9</v>
      </c>
      <c r="C1" s="134" t="s">
        <v>1</v>
      </c>
      <c r="D1" s="135"/>
      <c r="E1" s="136"/>
      <c r="F1" s="134" t="s">
        <v>28</v>
      </c>
      <c r="G1" s="136"/>
      <c r="H1" s="136"/>
      <c r="I1" s="140" t="s">
        <v>39</v>
      </c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2"/>
    </row>
    <row r="2" spans="1:20" s="4" customFormat="1" ht="17.25" x14ac:dyDescent="0.25">
      <c r="A2" s="128"/>
      <c r="B2" s="131"/>
      <c r="C2" s="137"/>
      <c r="D2" s="138"/>
      <c r="E2" s="138"/>
      <c r="F2" s="137"/>
      <c r="G2" s="139"/>
      <c r="H2" s="139"/>
      <c r="I2" s="143" t="s">
        <v>0</v>
      </c>
      <c r="J2" s="144"/>
      <c r="K2" s="145"/>
      <c r="L2" s="149" t="s">
        <v>3</v>
      </c>
      <c r="M2" s="150"/>
      <c r="N2" s="151"/>
      <c r="O2" s="152" t="s">
        <v>4</v>
      </c>
      <c r="P2" s="150"/>
      <c r="Q2" s="153"/>
      <c r="R2" s="149" t="s">
        <v>6</v>
      </c>
      <c r="S2" s="150"/>
      <c r="T2" s="151"/>
    </row>
    <row r="3" spans="1:20" s="4" customFormat="1" ht="27" thickBot="1" x14ac:dyDescent="0.3">
      <c r="A3" s="128"/>
      <c r="B3" s="131"/>
      <c r="C3" s="137"/>
      <c r="D3" s="138"/>
      <c r="E3" s="138"/>
      <c r="F3" s="137"/>
      <c r="G3" s="138"/>
      <c r="H3" s="138"/>
      <c r="I3" s="146"/>
      <c r="J3" s="147"/>
      <c r="K3" s="147"/>
      <c r="L3" s="154" t="s">
        <v>18</v>
      </c>
      <c r="M3" s="155"/>
      <c r="N3" s="100">
        <f>'Игровые акции'!E2</f>
        <v>350</v>
      </c>
      <c r="O3" s="154" t="s">
        <v>18</v>
      </c>
      <c r="P3" s="155"/>
      <c r="Q3" s="100">
        <f>'Игровые акции'!E4</f>
        <v>45</v>
      </c>
      <c r="R3" s="154" t="s">
        <v>18</v>
      </c>
      <c r="S3" s="155"/>
      <c r="T3" s="100">
        <f>'Игровые акции'!E6</f>
        <v>140</v>
      </c>
    </row>
    <row r="4" spans="1:20" s="4" customFormat="1" ht="16.5" customHeight="1" thickBot="1" x14ac:dyDescent="0.3">
      <c r="A4" s="128"/>
      <c r="B4" s="132"/>
      <c r="C4" s="119" t="s">
        <v>10</v>
      </c>
      <c r="D4" s="121" t="s">
        <v>22</v>
      </c>
      <c r="E4" s="158" t="s">
        <v>11</v>
      </c>
      <c r="F4" s="119" t="s">
        <v>23</v>
      </c>
      <c r="G4" s="121" t="s">
        <v>13</v>
      </c>
      <c r="H4" s="123" t="s">
        <v>14</v>
      </c>
      <c r="I4" s="148"/>
      <c r="J4" s="148"/>
      <c r="K4" s="148"/>
      <c r="L4" s="125" t="s">
        <v>19</v>
      </c>
      <c r="M4" s="126"/>
      <c r="N4" s="99">
        <f>'Игровые акции'!E3</f>
        <v>23.7</v>
      </c>
      <c r="O4" s="125" t="s">
        <v>19</v>
      </c>
      <c r="P4" s="126"/>
      <c r="Q4" s="99">
        <f>'Игровые акции'!E5</f>
        <v>0.9</v>
      </c>
      <c r="R4" s="125" t="s">
        <v>19</v>
      </c>
      <c r="S4" s="126"/>
      <c r="T4" s="99">
        <f>'Игровые акции'!E7</f>
        <v>0</v>
      </c>
    </row>
    <row r="5" spans="1:20" s="4" customFormat="1" ht="45.75" thickBot="1" x14ac:dyDescent="0.3">
      <c r="A5" s="129"/>
      <c r="B5" s="133"/>
      <c r="C5" s="156"/>
      <c r="D5" s="157"/>
      <c r="E5" s="159"/>
      <c r="F5" s="120"/>
      <c r="G5" s="122"/>
      <c r="H5" s="124"/>
      <c r="I5" s="76" t="s">
        <v>15</v>
      </c>
      <c r="J5" s="77" t="s">
        <v>16</v>
      </c>
      <c r="K5" s="78" t="s">
        <v>17</v>
      </c>
      <c r="L5" s="5" t="s">
        <v>7</v>
      </c>
      <c r="M5" s="6" t="s">
        <v>20</v>
      </c>
      <c r="N5" s="23" t="s">
        <v>21</v>
      </c>
      <c r="O5" s="24" t="s">
        <v>7</v>
      </c>
      <c r="P5" s="25" t="s">
        <v>20</v>
      </c>
      <c r="Q5" s="23" t="s">
        <v>21</v>
      </c>
      <c r="R5" s="24" t="s">
        <v>7</v>
      </c>
      <c r="S5" s="25" t="s">
        <v>20</v>
      </c>
      <c r="T5" s="26" t="s">
        <v>21</v>
      </c>
    </row>
    <row r="6" spans="1:20" ht="16.5" thickBot="1" x14ac:dyDescent="0.3">
      <c r="A6" s="7">
        <v>1</v>
      </c>
      <c r="B6" s="101">
        <f t="shared" ref="B6:B20" si="0">SUM(C6:E6)-SUM(G6:H6,IF(H6=0,F6,0))-(I6-K6)-L6*N$3-O6*Q$3-R6*T$3+100000</f>
        <v>127000</v>
      </c>
      <c r="C6" s="90">
        <v>30000</v>
      </c>
      <c r="D6" s="22"/>
      <c r="E6" s="45">
        <v>15000</v>
      </c>
      <c r="F6" s="94"/>
      <c r="G6" s="13">
        <v>18000</v>
      </c>
      <c r="H6" s="95"/>
      <c r="I6" s="48"/>
      <c r="J6" s="102">
        <f>I6-K6</f>
        <v>0</v>
      </c>
      <c r="K6" s="118"/>
      <c r="L6" s="43"/>
      <c r="M6" s="107">
        <f>L6*N$3</f>
        <v>0</v>
      </c>
      <c r="N6" s="44">
        <f t="shared" ref="N6:N23" si="1">L6</f>
        <v>0</v>
      </c>
      <c r="O6" s="43"/>
      <c r="P6" s="107">
        <f>O6*Q$3</f>
        <v>0</v>
      </c>
      <c r="Q6" s="44">
        <f t="shared" ref="Q6:Q23" si="2">O6</f>
        <v>0</v>
      </c>
      <c r="R6" s="43"/>
      <c r="S6" s="108">
        <f>R6*T$3</f>
        <v>0</v>
      </c>
      <c r="T6" s="41">
        <f>R6</f>
        <v>0</v>
      </c>
    </row>
    <row r="7" spans="1:20" ht="16.5" thickBot="1" x14ac:dyDescent="0.3">
      <c r="A7" s="21">
        <v>2</v>
      </c>
      <c r="B7" s="101">
        <f t="shared" si="0"/>
        <v>97000</v>
      </c>
      <c r="C7" s="85">
        <v>30000</v>
      </c>
      <c r="D7" s="86"/>
      <c r="E7" s="46"/>
      <c r="F7" s="94">
        <v>15000</v>
      </c>
      <c r="G7" s="13">
        <v>18000</v>
      </c>
      <c r="H7" s="95"/>
      <c r="I7" s="48"/>
      <c r="J7" s="103">
        <f t="shared" ref="J7:J23" si="3">I7-K7</f>
        <v>0</v>
      </c>
      <c r="K7" s="118"/>
      <c r="L7" s="43"/>
      <c r="M7" s="107">
        <f t="shared" ref="M7:M23" si="4">L7*N$3</f>
        <v>0</v>
      </c>
      <c r="N7" s="44">
        <f t="shared" si="1"/>
        <v>0</v>
      </c>
      <c r="O7" s="43"/>
      <c r="P7" s="107">
        <f t="shared" ref="P7:P23" si="5">O7*Q$3</f>
        <v>0</v>
      </c>
      <c r="Q7" s="44">
        <f t="shared" si="2"/>
        <v>0</v>
      </c>
      <c r="R7" s="43"/>
      <c r="S7" s="108">
        <f t="shared" ref="S7:S23" si="6">R7*T$3</f>
        <v>0</v>
      </c>
      <c r="T7" s="41">
        <f t="shared" ref="T7:T23" si="7">R7</f>
        <v>0</v>
      </c>
    </row>
    <row r="8" spans="1:20" ht="16.5" thickBot="1" x14ac:dyDescent="0.3">
      <c r="A8" s="12">
        <v>3</v>
      </c>
      <c r="B8" s="101">
        <f t="shared" si="0"/>
        <v>109000</v>
      </c>
      <c r="C8" s="85">
        <v>30000</v>
      </c>
      <c r="D8" s="86"/>
      <c r="E8" s="46"/>
      <c r="F8" s="94">
        <v>15000</v>
      </c>
      <c r="G8" s="13">
        <v>18000</v>
      </c>
      <c r="H8" s="95">
        <v>3000</v>
      </c>
      <c r="I8" s="48"/>
      <c r="J8" s="104">
        <f t="shared" si="3"/>
        <v>0</v>
      </c>
      <c r="K8" s="118"/>
      <c r="L8" s="43"/>
      <c r="M8" s="107">
        <f t="shared" si="4"/>
        <v>0</v>
      </c>
      <c r="N8" s="44">
        <f t="shared" si="1"/>
        <v>0</v>
      </c>
      <c r="O8" s="43"/>
      <c r="P8" s="107">
        <f t="shared" si="5"/>
        <v>0</v>
      </c>
      <c r="Q8" s="44">
        <f t="shared" si="2"/>
        <v>0</v>
      </c>
      <c r="R8" s="43"/>
      <c r="S8" s="108">
        <f t="shared" si="6"/>
        <v>0</v>
      </c>
      <c r="T8" s="41">
        <f t="shared" si="7"/>
        <v>0</v>
      </c>
    </row>
    <row r="9" spans="1:20" ht="16.5" thickBot="1" x14ac:dyDescent="0.3">
      <c r="A9" s="12">
        <v>4</v>
      </c>
      <c r="B9" s="101">
        <f t="shared" si="0"/>
        <v>112000</v>
      </c>
      <c r="C9" s="85">
        <v>30000</v>
      </c>
      <c r="D9" s="86"/>
      <c r="E9" s="46"/>
      <c r="F9" s="94"/>
      <c r="G9" s="13">
        <v>18000</v>
      </c>
      <c r="H9" s="95"/>
      <c r="I9" s="48"/>
      <c r="J9" s="104">
        <f t="shared" si="3"/>
        <v>0</v>
      </c>
      <c r="K9" s="118"/>
      <c r="L9" s="43"/>
      <c r="M9" s="107">
        <f t="shared" si="4"/>
        <v>0</v>
      </c>
      <c r="N9" s="44">
        <f t="shared" si="1"/>
        <v>0</v>
      </c>
      <c r="O9" s="43"/>
      <c r="P9" s="107">
        <f t="shared" si="5"/>
        <v>0</v>
      </c>
      <c r="Q9" s="44">
        <f t="shared" si="2"/>
        <v>0</v>
      </c>
      <c r="R9" s="43"/>
      <c r="S9" s="108">
        <f t="shared" si="6"/>
        <v>0</v>
      </c>
      <c r="T9" s="41">
        <f t="shared" si="7"/>
        <v>0</v>
      </c>
    </row>
    <row r="10" spans="1:20" ht="16.5" thickBot="1" x14ac:dyDescent="0.3">
      <c r="A10" s="12">
        <v>5</v>
      </c>
      <c r="B10" s="101">
        <f t="shared" si="0"/>
        <v>112000</v>
      </c>
      <c r="C10" s="85">
        <v>30000</v>
      </c>
      <c r="D10" s="86"/>
      <c r="E10" s="46"/>
      <c r="F10" s="94"/>
      <c r="G10" s="13">
        <v>18000</v>
      </c>
      <c r="H10" s="95"/>
      <c r="I10" s="48"/>
      <c r="J10" s="104">
        <f t="shared" si="3"/>
        <v>0</v>
      </c>
      <c r="K10" s="118"/>
      <c r="L10" s="43"/>
      <c r="M10" s="107">
        <f t="shared" si="4"/>
        <v>0</v>
      </c>
      <c r="N10" s="44">
        <f t="shared" si="1"/>
        <v>0</v>
      </c>
      <c r="O10" s="43"/>
      <c r="P10" s="107">
        <f t="shared" si="5"/>
        <v>0</v>
      </c>
      <c r="Q10" s="44">
        <f t="shared" si="2"/>
        <v>0</v>
      </c>
      <c r="R10" s="43"/>
      <c r="S10" s="108">
        <f t="shared" si="6"/>
        <v>0</v>
      </c>
      <c r="T10" s="41">
        <f t="shared" si="7"/>
        <v>0</v>
      </c>
    </row>
    <row r="11" spans="1:20" ht="16.5" thickBot="1" x14ac:dyDescent="0.3">
      <c r="A11" s="12">
        <v>6</v>
      </c>
      <c r="B11" s="101">
        <f t="shared" si="0"/>
        <v>112000</v>
      </c>
      <c r="C11" s="85">
        <v>30000</v>
      </c>
      <c r="D11" s="86"/>
      <c r="E11" s="46"/>
      <c r="F11" s="94"/>
      <c r="G11" s="13">
        <v>18000</v>
      </c>
      <c r="H11" s="95"/>
      <c r="I11" s="48"/>
      <c r="J11" s="104">
        <f t="shared" si="3"/>
        <v>0</v>
      </c>
      <c r="K11" s="118"/>
      <c r="L11" s="43"/>
      <c r="M11" s="107">
        <f t="shared" si="4"/>
        <v>0</v>
      </c>
      <c r="N11" s="44">
        <f t="shared" si="1"/>
        <v>0</v>
      </c>
      <c r="O11" s="43"/>
      <c r="P11" s="107">
        <f t="shared" si="5"/>
        <v>0</v>
      </c>
      <c r="Q11" s="44">
        <f t="shared" si="2"/>
        <v>0</v>
      </c>
      <c r="R11" s="43"/>
      <c r="S11" s="108">
        <f t="shared" si="6"/>
        <v>0</v>
      </c>
      <c r="T11" s="41">
        <f t="shared" si="7"/>
        <v>0</v>
      </c>
    </row>
    <row r="12" spans="1:20" ht="16.5" thickBot="1" x14ac:dyDescent="0.3">
      <c r="A12" s="12">
        <v>7</v>
      </c>
      <c r="B12" s="101">
        <f t="shared" si="0"/>
        <v>112000</v>
      </c>
      <c r="C12" s="85">
        <v>30000</v>
      </c>
      <c r="D12" s="86"/>
      <c r="E12" s="46"/>
      <c r="F12" s="94"/>
      <c r="G12" s="13">
        <v>18000</v>
      </c>
      <c r="H12" s="95"/>
      <c r="I12" s="48"/>
      <c r="J12" s="104">
        <f t="shared" si="3"/>
        <v>0</v>
      </c>
      <c r="K12" s="118"/>
      <c r="L12" s="43"/>
      <c r="M12" s="107">
        <f t="shared" si="4"/>
        <v>0</v>
      </c>
      <c r="N12" s="44">
        <f t="shared" si="1"/>
        <v>0</v>
      </c>
      <c r="O12" s="43"/>
      <c r="P12" s="107">
        <f t="shared" si="5"/>
        <v>0</v>
      </c>
      <c r="Q12" s="44">
        <f t="shared" si="2"/>
        <v>0</v>
      </c>
      <c r="R12" s="43"/>
      <c r="S12" s="108">
        <f t="shared" si="6"/>
        <v>0</v>
      </c>
      <c r="T12" s="41">
        <f t="shared" si="7"/>
        <v>0</v>
      </c>
    </row>
    <row r="13" spans="1:20" ht="16.5" thickBot="1" x14ac:dyDescent="0.3">
      <c r="A13" s="12">
        <v>8</v>
      </c>
      <c r="B13" s="101">
        <f t="shared" si="0"/>
        <v>112000</v>
      </c>
      <c r="C13" s="50">
        <v>30000</v>
      </c>
      <c r="D13" s="88"/>
      <c r="E13" s="47"/>
      <c r="F13" s="96"/>
      <c r="G13" s="9">
        <v>18000</v>
      </c>
      <c r="H13" s="97"/>
      <c r="I13" s="48"/>
      <c r="J13" s="104">
        <f t="shared" si="3"/>
        <v>0</v>
      </c>
      <c r="K13" s="118"/>
      <c r="L13" s="43"/>
      <c r="M13" s="107">
        <f t="shared" si="4"/>
        <v>0</v>
      </c>
      <c r="N13" s="44">
        <f t="shared" si="1"/>
        <v>0</v>
      </c>
      <c r="O13" s="43"/>
      <c r="P13" s="107">
        <f t="shared" si="5"/>
        <v>0</v>
      </c>
      <c r="Q13" s="44">
        <f t="shared" si="2"/>
        <v>0</v>
      </c>
      <c r="R13" s="43"/>
      <c r="S13" s="108">
        <f t="shared" si="6"/>
        <v>0</v>
      </c>
      <c r="T13" s="41">
        <f t="shared" si="7"/>
        <v>0</v>
      </c>
    </row>
    <row r="14" spans="1:20" ht="16.5" thickBot="1" x14ac:dyDescent="0.3">
      <c r="A14" s="12">
        <v>9</v>
      </c>
      <c r="B14" s="101">
        <f t="shared" si="0"/>
        <v>112000</v>
      </c>
      <c r="C14" s="82">
        <v>30000</v>
      </c>
      <c r="D14" s="83"/>
      <c r="E14" s="42"/>
      <c r="F14" s="92"/>
      <c r="G14" s="11">
        <v>18000</v>
      </c>
      <c r="H14" s="93"/>
      <c r="I14" s="48"/>
      <c r="J14" s="104">
        <f t="shared" si="3"/>
        <v>0</v>
      </c>
      <c r="K14" s="118"/>
      <c r="L14" s="43"/>
      <c r="M14" s="107">
        <f t="shared" si="4"/>
        <v>0</v>
      </c>
      <c r="N14" s="44">
        <f t="shared" si="1"/>
        <v>0</v>
      </c>
      <c r="O14" s="43"/>
      <c r="P14" s="107">
        <f t="shared" si="5"/>
        <v>0</v>
      </c>
      <c r="Q14" s="44">
        <f t="shared" si="2"/>
        <v>0</v>
      </c>
      <c r="R14" s="43"/>
      <c r="S14" s="108">
        <f t="shared" si="6"/>
        <v>0</v>
      </c>
      <c r="T14" s="41">
        <f t="shared" si="7"/>
        <v>0</v>
      </c>
    </row>
    <row r="15" spans="1:20" ht="16.5" thickBot="1" x14ac:dyDescent="0.3">
      <c r="A15" s="12">
        <v>10</v>
      </c>
      <c r="B15" s="101">
        <f t="shared" si="0"/>
        <v>112000</v>
      </c>
      <c r="C15" s="82">
        <v>30000</v>
      </c>
      <c r="D15" s="83"/>
      <c r="E15" s="42"/>
      <c r="F15" s="92"/>
      <c r="G15" s="11">
        <v>18000</v>
      </c>
      <c r="H15" s="93"/>
      <c r="I15" s="48"/>
      <c r="J15" s="104">
        <f t="shared" si="3"/>
        <v>0</v>
      </c>
      <c r="K15" s="118"/>
      <c r="L15" s="43"/>
      <c r="M15" s="107">
        <f t="shared" si="4"/>
        <v>0</v>
      </c>
      <c r="N15" s="44">
        <f t="shared" si="1"/>
        <v>0</v>
      </c>
      <c r="O15" s="43"/>
      <c r="P15" s="107">
        <f t="shared" si="5"/>
        <v>0</v>
      </c>
      <c r="Q15" s="44">
        <f t="shared" si="2"/>
        <v>0</v>
      </c>
      <c r="R15" s="43"/>
      <c r="S15" s="108">
        <f t="shared" si="6"/>
        <v>0</v>
      </c>
      <c r="T15" s="41">
        <f t="shared" si="7"/>
        <v>0</v>
      </c>
    </row>
    <row r="16" spans="1:20" ht="16.5" thickBot="1" x14ac:dyDescent="0.3">
      <c r="A16" s="7">
        <v>11</v>
      </c>
      <c r="B16" s="101">
        <f t="shared" si="0"/>
        <v>112000</v>
      </c>
      <c r="C16" s="82">
        <v>30000</v>
      </c>
      <c r="D16" s="83"/>
      <c r="E16" s="42"/>
      <c r="F16" s="92"/>
      <c r="G16" s="11">
        <v>18000</v>
      </c>
      <c r="H16" s="93"/>
      <c r="I16" s="48"/>
      <c r="J16" s="102">
        <f t="shared" si="3"/>
        <v>0</v>
      </c>
      <c r="K16" s="118"/>
      <c r="L16" s="43"/>
      <c r="M16" s="107">
        <f t="shared" si="4"/>
        <v>0</v>
      </c>
      <c r="N16" s="44">
        <f t="shared" si="1"/>
        <v>0</v>
      </c>
      <c r="O16" s="43"/>
      <c r="P16" s="107">
        <f t="shared" si="5"/>
        <v>0</v>
      </c>
      <c r="Q16" s="44">
        <f t="shared" si="2"/>
        <v>0</v>
      </c>
      <c r="R16" s="43"/>
      <c r="S16" s="108">
        <f t="shared" si="6"/>
        <v>0</v>
      </c>
      <c r="T16" s="41">
        <f t="shared" si="7"/>
        <v>0</v>
      </c>
    </row>
    <row r="17" spans="1:20" ht="16.5" thickBot="1" x14ac:dyDescent="0.3">
      <c r="A17" s="10">
        <v>12</v>
      </c>
      <c r="B17" s="101">
        <f t="shared" si="0"/>
        <v>112000</v>
      </c>
      <c r="C17" s="82">
        <v>30000</v>
      </c>
      <c r="D17" s="83"/>
      <c r="E17" s="42"/>
      <c r="F17" s="92"/>
      <c r="G17" s="11">
        <v>18000</v>
      </c>
      <c r="H17" s="93"/>
      <c r="I17" s="48"/>
      <c r="J17" s="105">
        <f t="shared" si="3"/>
        <v>0</v>
      </c>
      <c r="K17" s="118"/>
      <c r="L17" s="43"/>
      <c r="M17" s="107">
        <f t="shared" si="4"/>
        <v>0</v>
      </c>
      <c r="N17" s="44">
        <f t="shared" si="1"/>
        <v>0</v>
      </c>
      <c r="O17" s="43"/>
      <c r="P17" s="107">
        <f t="shared" si="5"/>
        <v>0</v>
      </c>
      <c r="Q17" s="44">
        <f t="shared" si="2"/>
        <v>0</v>
      </c>
      <c r="R17" s="43"/>
      <c r="S17" s="108">
        <f t="shared" si="6"/>
        <v>0</v>
      </c>
      <c r="T17" s="41">
        <f t="shared" si="7"/>
        <v>0</v>
      </c>
    </row>
    <row r="18" spans="1:20" ht="16.5" thickBot="1" x14ac:dyDescent="0.3">
      <c r="A18" s="10">
        <v>13</v>
      </c>
      <c r="B18" s="101">
        <f t="shared" si="0"/>
        <v>112000</v>
      </c>
      <c r="C18" s="82">
        <v>30000</v>
      </c>
      <c r="D18" s="83"/>
      <c r="E18" s="42"/>
      <c r="F18" s="92"/>
      <c r="G18" s="11">
        <v>18000</v>
      </c>
      <c r="H18" s="93"/>
      <c r="I18" s="48"/>
      <c r="J18" s="105">
        <f t="shared" si="3"/>
        <v>0</v>
      </c>
      <c r="K18" s="118"/>
      <c r="L18" s="43"/>
      <c r="M18" s="107">
        <f t="shared" si="4"/>
        <v>0</v>
      </c>
      <c r="N18" s="44">
        <f t="shared" si="1"/>
        <v>0</v>
      </c>
      <c r="O18" s="43"/>
      <c r="P18" s="107">
        <f t="shared" si="5"/>
        <v>0</v>
      </c>
      <c r="Q18" s="44">
        <f t="shared" si="2"/>
        <v>0</v>
      </c>
      <c r="R18" s="43"/>
      <c r="S18" s="108">
        <f t="shared" si="6"/>
        <v>0</v>
      </c>
      <c r="T18" s="41">
        <f t="shared" si="7"/>
        <v>0</v>
      </c>
    </row>
    <row r="19" spans="1:20" ht="16.5" thickBot="1" x14ac:dyDescent="0.3">
      <c r="A19" s="10">
        <v>14</v>
      </c>
      <c r="B19" s="101">
        <f t="shared" si="0"/>
        <v>112000</v>
      </c>
      <c r="C19" s="82">
        <v>30000</v>
      </c>
      <c r="D19" s="83"/>
      <c r="E19" s="42"/>
      <c r="F19" s="92"/>
      <c r="G19" s="11">
        <v>18000</v>
      </c>
      <c r="H19" s="93"/>
      <c r="I19" s="48"/>
      <c r="J19" s="105">
        <f t="shared" si="3"/>
        <v>0</v>
      </c>
      <c r="K19" s="118"/>
      <c r="L19" s="43"/>
      <c r="M19" s="107">
        <f t="shared" si="4"/>
        <v>0</v>
      </c>
      <c r="N19" s="44">
        <f t="shared" si="1"/>
        <v>0</v>
      </c>
      <c r="O19" s="43"/>
      <c r="P19" s="107">
        <f t="shared" si="5"/>
        <v>0</v>
      </c>
      <c r="Q19" s="44">
        <f t="shared" si="2"/>
        <v>0</v>
      </c>
      <c r="R19" s="43"/>
      <c r="S19" s="108">
        <f t="shared" si="6"/>
        <v>0</v>
      </c>
      <c r="T19" s="41">
        <f t="shared" si="7"/>
        <v>0</v>
      </c>
    </row>
    <row r="20" spans="1:20" ht="16.5" thickBot="1" x14ac:dyDescent="0.3">
      <c r="A20" s="10">
        <v>15</v>
      </c>
      <c r="B20" s="101">
        <f t="shared" si="0"/>
        <v>112000</v>
      </c>
      <c r="C20" s="82">
        <v>30000</v>
      </c>
      <c r="D20" s="83"/>
      <c r="E20" s="42"/>
      <c r="F20" s="92"/>
      <c r="G20" s="11">
        <v>18000</v>
      </c>
      <c r="H20" s="93"/>
      <c r="I20" s="48"/>
      <c r="J20" s="105">
        <f t="shared" si="3"/>
        <v>0</v>
      </c>
      <c r="K20" s="118"/>
      <c r="L20" s="43"/>
      <c r="M20" s="107">
        <f t="shared" si="4"/>
        <v>0</v>
      </c>
      <c r="N20" s="44">
        <f t="shared" si="1"/>
        <v>0</v>
      </c>
      <c r="O20" s="43"/>
      <c r="P20" s="107">
        <f t="shared" si="5"/>
        <v>0</v>
      </c>
      <c r="Q20" s="44">
        <f t="shared" si="2"/>
        <v>0</v>
      </c>
      <c r="R20" s="43"/>
      <c r="S20" s="108">
        <f t="shared" si="6"/>
        <v>0</v>
      </c>
      <c r="T20" s="41">
        <f t="shared" si="7"/>
        <v>0</v>
      </c>
    </row>
    <row r="21" spans="1:20" ht="16.5" thickBot="1" x14ac:dyDescent="0.3">
      <c r="A21" s="10">
        <v>16</v>
      </c>
      <c r="B21" s="101">
        <f t="shared" ref="B21:B22" si="8">SUM(C21:E21)-SUM(G21:H21,IF(H21=0,F21,0))-(I21-K21)-L21*N$3-O21*Q$3-R21*T$3+100000</f>
        <v>112000</v>
      </c>
      <c r="C21" s="82">
        <v>30000</v>
      </c>
      <c r="D21" s="83"/>
      <c r="E21" s="42"/>
      <c r="F21" s="92"/>
      <c r="G21" s="11">
        <v>18000</v>
      </c>
      <c r="H21" s="93"/>
      <c r="I21" s="48"/>
      <c r="J21" s="105">
        <f t="shared" si="3"/>
        <v>0</v>
      </c>
      <c r="K21" s="118"/>
      <c r="L21" s="43"/>
      <c r="M21" s="107">
        <f t="shared" si="4"/>
        <v>0</v>
      </c>
      <c r="N21" s="44">
        <f t="shared" si="1"/>
        <v>0</v>
      </c>
      <c r="O21" s="43"/>
      <c r="P21" s="107">
        <f t="shared" si="5"/>
        <v>0</v>
      </c>
      <c r="Q21" s="44">
        <f t="shared" si="2"/>
        <v>0</v>
      </c>
      <c r="R21" s="43"/>
      <c r="S21" s="108">
        <f t="shared" si="6"/>
        <v>0</v>
      </c>
      <c r="T21" s="41">
        <f t="shared" si="7"/>
        <v>0</v>
      </c>
    </row>
    <row r="22" spans="1:20" ht="16.5" thickBot="1" x14ac:dyDescent="0.3">
      <c r="A22" s="10">
        <v>17</v>
      </c>
      <c r="B22" s="101">
        <f t="shared" si="8"/>
        <v>112000</v>
      </c>
      <c r="C22" s="82">
        <v>30000</v>
      </c>
      <c r="D22" s="83"/>
      <c r="E22" s="42"/>
      <c r="F22" s="92"/>
      <c r="G22" s="11">
        <v>18000</v>
      </c>
      <c r="H22" s="93"/>
      <c r="I22" s="48"/>
      <c r="J22" s="105">
        <f t="shared" si="3"/>
        <v>0</v>
      </c>
      <c r="K22" s="118"/>
      <c r="L22" s="43"/>
      <c r="M22" s="107">
        <f t="shared" si="4"/>
        <v>0</v>
      </c>
      <c r="N22" s="44">
        <f t="shared" si="1"/>
        <v>0</v>
      </c>
      <c r="O22" s="43"/>
      <c r="P22" s="107">
        <f t="shared" si="5"/>
        <v>0</v>
      </c>
      <c r="Q22" s="44">
        <f t="shared" si="2"/>
        <v>0</v>
      </c>
      <c r="R22" s="43"/>
      <c r="S22" s="108">
        <f t="shared" si="6"/>
        <v>0</v>
      </c>
      <c r="T22" s="41">
        <f t="shared" si="7"/>
        <v>0</v>
      </c>
    </row>
    <row r="23" spans="1:20" ht="16.5" thickBot="1" x14ac:dyDescent="0.3">
      <c r="A23" s="10">
        <v>18</v>
      </c>
      <c r="B23" s="101">
        <f t="shared" ref="B23" si="9">SUM(C23:E23)-SUM(G23:H23,IF(H23=0,F23,0))-(I23-K23)-L23*N$3-O23*Q$3-R23*T$3+100000</f>
        <v>112000</v>
      </c>
      <c r="C23" s="82">
        <v>30000</v>
      </c>
      <c r="D23" s="83"/>
      <c r="E23" s="42"/>
      <c r="F23" s="92"/>
      <c r="G23" s="11">
        <v>18000</v>
      </c>
      <c r="H23" s="93"/>
      <c r="I23" s="48"/>
      <c r="J23" s="105">
        <f t="shared" si="3"/>
        <v>0</v>
      </c>
      <c r="K23" s="118"/>
      <c r="L23" s="43"/>
      <c r="M23" s="107">
        <f t="shared" si="4"/>
        <v>0</v>
      </c>
      <c r="N23" s="44">
        <f t="shared" si="1"/>
        <v>0</v>
      </c>
      <c r="O23" s="43"/>
      <c r="P23" s="107">
        <f t="shared" si="5"/>
        <v>0</v>
      </c>
      <c r="Q23" s="44">
        <f t="shared" si="2"/>
        <v>0</v>
      </c>
      <c r="R23" s="43"/>
      <c r="S23" s="108">
        <f t="shared" si="6"/>
        <v>0</v>
      </c>
      <c r="T23" s="41">
        <f t="shared" si="7"/>
        <v>0</v>
      </c>
    </row>
    <row r="24" spans="1:20" ht="16.5" thickBot="1" x14ac:dyDescent="0.3">
      <c r="A24" s="10">
        <v>19</v>
      </c>
      <c r="B24" s="101">
        <f t="shared" ref="B24" si="10">SUM(C24:E24)-SUM(G24:H24,IF(H24=0,F24,0))-(I24-K24)-L24*N$3-O24*Q$3-R24*T$3+100000</f>
        <v>112000</v>
      </c>
      <c r="C24" s="82">
        <v>30000</v>
      </c>
      <c r="D24" s="83"/>
      <c r="E24" s="42"/>
      <c r="F24" s="92"/>
      <c r="G24" s="11">
        <v>18000</v>
      </c>
      <c r="H24" s="93"/>
      <c r="I24" s="48"/>
      <c r="J24" s="105">
        <f t="shared" ref="J24:J25" si="11">I24-K24</f>
        <v>0</v>
      </c>
      <c r="K24" s="118"/>
      <c r="L24" s="43"/>
      <c r="M24" s="107">
        <f t="shared" ref="M24:M25" si="12">L24*N$3</f>
        <v>0</v>
      </c>
      <c r="N24" s="44">
        <f t="shared" ref="N24:N25" si="13">L24</f>
        <v>0</v>
      </c>
      <c r="O24" s="43"/>
      <c r="P24" s="107">
        <f t="shared" ref="P24:P25" si="14">O24*Q$3</f>
        <v>0</v>
      </c>
      <c r="Q24" s="44">
        <f t="shared" ref="Q24:Q25" si="15">O24</f>
        <v>0</v>
      </c>
      <c r="R24" s="43"/>
      <c r="S24" s="108">
        <f t="shared" ref="S24:S25" si="16">R24*T$3</f>
        <v>0</v>
      </c>
      <c r="T24" s="41">
        <f t="shared" ref="T24:T25" si="17">R24</f>
        <v>0</v>
      </c>
    </row>
    <row r="25" spans="1:20" ht="16.5" thickBot="1" x14ac:dyDescent="0.3">
      <c r="A25" s="10">
        <v>20</v>
      </c>
      <c r="B25" s="101">
        <f t="shared" ref="B25" si="18">SUM(C25:E25)-SUM(G25:H25,IF(H25=0,F25,0))-(I25-K25)-L25*N$3-O25*Q$3-R25*T$3+100000</f>
        <v>112000</v>
      </c>
      <c r="C25" s="82">
        <v>30000</v>
      </c>
      <c r="D25" s="83"/>
      <c r="E25" s="42"/>
      <c r="F25" s="92"/>
      <c r="G25" s="11">
        <v>18000</v>
      </c>
      <c r="H25" s="93"/>
      <c r="I25" s="48"/>
      <c r="J25" s="105">
        <f t="shared" si="11"/>
        <v>0</v>
      </c>
      <c r="K25" s="118"/>
      <c r="L25" s="43"/>
      <c r="M25" s="107">
        <f t="shared" si="12"/>
        <v>0</v>
      </c>
      <c r="N25" s="44">
        <f t="shared" si="13"/>
        <v>0</v>
      </c>
      <c r="O25" s="43"/>
      <c r="P25" s="107">
        <f t="shared" si="14"/>
        <v>0</v>
      </c>
      <c r="Q25" s="44">
        <f t="shared" si="15"/>
        <v>0</v>
      </c>
      <c r="R25" s="43"/>
      <c r="S25" s="108">
        <f t="shared" si="16"/>
        <v>0</v>
      </c>
      <c r="T25" s="41">
        <f t="shared" si="17"/>
        <v>0</v>
      </c>
    </row>
  </sheetData>
  <sheetProtection sheet="1" objects="1" scenarios="1" selectLockedCells="1"/>
  <dataConsolidate/>
  <mergeCells count="21">
    <mergeCell ref="A1:A5"/>
    <mergeCell ref="B1:B5"/>
    <mergeCell ref="C1:E3"/>
    <mergeCell ref="F1:H3"/>
    <mergeCell ref="I1:T1"/>
    <mergeCell ref="I2:K4"/>
    <mergeCell ref="L2:N2"/>
    <mergeCell ref="O2:Q2"/>
    <mergeCell ref="R2:T2"/>
    <mergeCell ref="L3:M3"/>
    <mergeCell ref="R4:S4"/>
    <mergeCell ref="O3:P3"/>
    <mergeCell ref="R3:S3"/>
    <mergeCell ref="C4:C5"/>
    <mergeCell ref="D4:D5"/>
    <mergeCell ref="E4:E5"/>
    <mergeCell ref="F4:F5"/>
    <mergeCell ref="G4:G5"/>
    <mergeCell ref="H4:H5"/>
    <mergeCell ref="L4:M4"/>
    <mergeCell ref="O4:P4"/>
  </mergeCells>
  <conditionalFormatting sqref="B6:B25">
    <cfRule type="cellIs" dxfId="6" priority="1" operator="lessThan">
      <formula>0</formula>
    </cfRule>
  </conditionalFormatting>
  <dataValidations count="2">
    <dataValidation type="custom" allowBlank="1" showInputMessage="1" showErrorMessage="1" errorTitle="Невозможно продать акции!" error="Количество имеющихся у вас акций меньше, чем вы пытаетесь продать!" sqref="L6:L25 O6:O25 R6:R25">
      <formula1>N6&gt;=0</formula1>
    </dataValidation>
    <dataValidation type="custom" allowBlank="1" showInputMessage="1" showErrorMessage="1" errorTitle="Невозможно снять деньги!" error="На вашем банковском вкладе меньше денег, чем вы пытаетесь снять!" sqref="K6:K25">
      <formula1>J6&gt;=0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="75" zoomScaleNormal="75" workbookViewId="0">
      <selection activeCell="K6" sqref="K6"/>
    </sheetView>
  </sheetViews>
  <sheetFormatPr defaultRowHeight="15.75" x14ac:dyDescent="0.25"/>
  <cols>
    <col min="1" max="1" width="5.7109375" style="1" customWidth="1"/>
    <col min="2" max="2" width="13.85546875" style="3" bestFit="1" customWidth="1"/>
    <col min="3" max="3" width="7.42578125" style="2" bestFit="1" customWidth="1"/>
    <col min="4" max="4" width="10" style="2" customWidth="1"/>
    <col min="5" max="5" width="8.7109375" style="2" bestFit="1" customWidth="1"/>
    <col min="6" max="6" width="7.140625" style="2" customWidth="1"/>
    <col min="7" max="7" width="8" style="2" bestFit="1" customWidth="1"/>
    <col min="8" max="8" width="6.7109375" style="2" bestFit="1" customWidth="1"/>
    <col min="9" max="9" width="10.28515625" style="2" bestFit="1" customWidth="1"/>
    <col min="10" max="10" width="10" style="106" customWidth="1"/>
    <col min="11" max="11" width="8" style="2" customWidth="1"/>
    <col min="12" max="12" width="9" style="2" customWidth="1"/>
    <col min="13" max="13" width="11" style="106" bestFit="1" customWidth="1"/>
    <col min="14" max="14" width="9.7109375" style="2" customWidth="1"/>
    <col min="15" max="15" width="8.5703125" style="2" customWidth="1"/>
    <col min="16" max="16" width="11" style="106" bestFit="1" customWidth="1"/>
    <col min="17" max="17" width="9.7109375" style="2" customWidth="1"/>
    <col min="18" max="18" width="8.5703125" style="2" customWidth="1"/>
    <col min="19" max="19" width="10.85546875" style="106" customWidth="1"/>
    <col min="20" max="20" width="9.7109375" customWidth="1"/>
  </cols>
  <sheetData>
    <row r="1" spans="1:20" s="1" customFormat="1" ht="16.5" thickBot="1" x14ac:dyDescent="0.3">
      <c r="A1" s="127" t="s">
        <v>41</v>
      </c>
      <c r="B1" s="130" t="s">
        <v>9</v>
      </c>
      <c r="C1" s="134" t="s">
        <v>1</v>
      </c>
      <c r="D1" s="135"/>
      <c r="E1" s="136"/>
      <c r="F1" s="134" t="s">
        <v>28</v>
      </c>
      <c r="G1" s="136"/>
      <c r="H1" s="136"/>
      <c r="I1" s="140" t="s">
        <v>39</v>
      </c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2"/>
    </row>
    <row r="2" spans="1:20" s="4" customFormat="1" ht="17.25" x14ac:dyDescent="0.25">
      <c r="A2" s="128"/>
      <c r="B2" s="131"/>
      <c r="C2" s="137"/>
      <c r="D2" s="138"/>
      <c r="E2" s="138"/>
      <c r="F2" s="137"/>
      <c r="G2" s="139"/>
      <c r="H2" s="139"/>
      <c r="I2" s="143" t="s">
        <v>0</v>
      </c>
      <c r="J2" s="144"/>
      <c r="K2" s="145"/>
      <c r="L2" s="149" t="s">
        <v>3</v>
      </c>
      <c r="M2" s="150"/>
      <c r="N2" s="151"/>
      <c r="O2" s="152" t="s">
        <v>4</v>
      </c>
      <c r="P2" s="150"/>
      <c r="Q2" s="153"/>
      <c r="R2" s="149" t="s">
        <v>6</v>
      </c>
      <c r="S2" s="150"/>
      <c r="T2" s="151"/>
    </row>
    <row r="3" spans="1:20" s="4" customFormat="1" ht="27" thickBot="1" x14ac:dyDescent="0.3">
      <c r="A3" s="128"/>
      <c r="B3" s="131"/>
      <c r="C3" s="137"/>
      <c r="D3" s="138"/>
      <c r="E3" s="138"/>
      <c r="F3" s="137"/>
      <c r="G3" s="138"/>
      <c r="H3" s="138"/>
      <c r="I3" s="146"/>
      <c r="J3" s="147"/>
      <c r="K3" s="147"/>
      <c r="L3" s="154" t="s">
        <v>18</v>
      </c>
      <c r="M3" s="155"/>
      <c r="N3" s="100">
        <f>'Игровые акции'!E2</f>
        <v>350</v>
      </c>
      <c r="O3" s="154" t="s">
        <v>18</v>
      </c>
      <c r="P3" s="155"/>
      <c r="Q3" s="100">
        <f>'Игровые акции'!E4</f>
        <v>45</v>
      </c>
      <c r="R3" s="154" t="s">
        <v>18</v>
      </c>
      <c r="S3" s="155"/>
      <c r="T3" s="100">
        <f>'Игровые акции'!E6</f>
        <v>140</v>
      </c>
    </row>
    <row r="4" spans="1:20" s="4" customFormat="1" ht="16.5" customHeight="1" thickBot="1" x14ac:dyDescent="0.3">
      <c r="A4" s="128"/>
      <c r="B4" s="132"/>
      <c r="C4" s="119" t="s">
        <v>10</v>
      </c>
      <c r="D4" s="121" t="s">
        <v>22</v>
      </c>
      <c r="E4" s="158" t="s">
        <v>11</v>
      </c>
      <c r="F4" s="119" t="s">
        <v>23</v>
      </c>
      <c r="G4" s="121" t="s">
        <v>13</v>
      </c>
      <c r="H4" s="123" t="s">
        <v>14</v>
      </c>
      <c r="I4" s="148"/>
      <c r="J4" s="148"/>
      <c r="K4" s="148"/>
      <c r="L4" s="125" t="s">
        <v>19</v>
      </c>
      <c r="M4" s="126"/>
      <c r="N4" s="99">
        <f>'Игровые акции'!E3</f>
        <v>23.7</v>
      </c>
      <c r="O4" s="125" t="s">
        <v>19</v>
      </c>
      <c r="P4" s="126"/>
      <c r="Q4" s="99">
        <f>'Игровые акции'!E5</f>
        <v>0.9</v>
      </c>
      <c r="R4" s="125" t="s">
        <v>19</v>
      </c>
      <c r="S4" s="126"/>
      <c r="T4" s="99">
        <f>'Игровые акции'!E7</f>
        <v>0</v>
      </c>
    </row>
    <row r="5" spans="1:20" s="4" customFormat="1" ht="45.75" thickBot="1" x14ac:dyDescent="0.3">
      <c r="A5" s="129"/>
      <c r="B5" s="133"/>
      <c r="C5" s="156"/>
      <c r="D5" s="157"/>
      <c r="E5" s="159"/>
      <c r="F5" s="120"/>
      <c r="G5" s="122"/>
      <c r="H5" s="124"/>
      <c r="I5" s="76" t="s">
        <v>15</v>
      </c>
      <c r="J5" s="77" t="s">
        <v>16</v>
      </c>
      <c r="K5" s="78" t="s">
        <v>17</v>
      </c>
      <c r="L5" s="5" t="s">
        <v>7</v>
      </c>
      <c r="M5" s="6" t="s">
        <v>20</v>
      </c>
      <c r="N5" s="23" t="s">
        <v>21</v>
      </c>
      <c r="O5" s="24" t="s">
        <v>7</v>
      </c>
      <c r="P5" s="25" t="s">
        <v>20</v>
      </c>
      <c r="Q5" s="23" t="s">
        <v>21</v>
      </c>
      <c r="R5" s="24" t="s">
        <v>7</v>
      </c>
      <c r="S5" s="25" t="s">
        <v>20</v>
      </c>
      <c r="T5" s="26" t="s">
        <v>21</v>
      </c>
    </row>
    <row r="6" spans="1:20" ht="16.5" thickBot="1" x14ac:dyDescent="0.3">
      <c r="A6" s="7">
        <v>1</v>
      </c>
      <c r="B6" s="101">
        <f t="shared" ref="B6:B20" si="0">SUM(C6:E6)-SUM(G6:H6,IF(H6=0,F6,0))-(I6-K6)-L6*N$3-O6*Q$3-R6*T$3+100000</f>
        <v>112000</v>
      </c>
      <c r="C6" s="90">
        <v>30000</v>
      </c>
      <c r="D6" s="22"/>
      <c r="E6" s="45"/>
      <c r="F6" s="94"/>
      <c r="G6" s="13">
        <v>18000</v>
      </c>
      <c r="H6" s="95"/>
      <c r="I6" s="48"/>
      <c r="J6" s="102">
        <f>I6-K6</f>
        <v>0</v>
      </c>
      <c r="K6" s="118"/>
      <c r="L6" s="43"/>
      <c r="M6" s="107">
        <f>L6*N$3</f>
        <v>0</v>
      </c>
      <c r="N6" s="44">
        <f t="shared" ref="N6:N20" si="1">L6</f>
        <v>0</v>
      </c>
      <c r="O6" s="43"/>
      <c r="P6" s="107">
        <f>O6*Q$3</f>
        <v>0</v>
      </c>
      <c r="Q6" s="44">
        <f t="shared" ref="Q6:Q20" si="2">O6</f>
        <v>0</v>
      </c>
      <c r="R6" s="43"/>
      <c r="S6" s="108">
        <f>R6*T$3</f>
        <v>0</v>
      </c>
      <c r="T6" s="41">
        <f>R6</f>
        <v>0</v>
      </c>
    </row>
    <row r="7" spans="1:20" ht="16.5" thickBot="1" x14ac:dyDescent="0.3">
      <c r="A7" s="21">
        <v>2</v>
      </c>
      <c r="B7" s="101">
        <f t="shared" si="0"/>
        <v>112000</v>
      </c>
      <c r="C7" s="85">
        <v>30000</v>
      </c>
      <c r="D7" s="86"/>
      <c r="E7" s="46"/>
      <c r="F7" s="94"/>
      <c r="G7" s="13">
        <v>18000</v>
      </c>
      <c r="H7" s="95"/>
      <c r="I7" s="48"/>
      <c r="J7" s="103">
        <f t="shared" ref="J7:J20" si="3">I7-K7</f>
        <v>0</v>
      </c>
      <c r="K7" s="118"/>
      <c r="L7" s="43"/>
      <c r="M7" s="107">
        <f t="shared" ref="M7:M20" si="4">L7*N$3</f>
        <v>0</v>
      </c>
      <c r="N7" s="44">
        <f t="shared" si="1"/>
        <v>0</v>
      </c>
      <c r="O7" s="43"/>
      <c r="P7" s="107">
        <f t="shared" ref="P7:P20" si="5">O7*Q$3</f>
        <v>0</v>
      </c>
      <c r="Q7" s="44">
        <f t="shared" si="2"/>
        <v>0</v>
      </c>
      <c r="R7" s="43"/>
      <c r="S7" s="108">
        <f t="shared" ref="S7:S20" si="6">R7*T$3</f>
        <v>0</v>
      </c>
      <c r="T7" s="41">
        <f t="shared" ref="T7:T20" si="7">R7</f>
        <v>0</v>
      </c>
    </row>
    <row r="8" spans="1:20" ht="16.5" thickBot="1" x14ac:dyDescent="0.3">
      <c r="A8" s="12">
        <v>3</v>
      </c>
      <c r="B8" s="101">
        <f t="shared" si="0"/>
        <v>112000</v>
      </c>
      <c r="C8" s="85">
        <v>30000</v>
      </c>
      <c r="D8" s="86"/>
      <c r="E8" s="46"/>
      <c r="F8" s="94"/>
      <c r="G8" s="13">
        <v>18000</v>
      </c>
      <c r="H8" s="95"/>
      <c r="I8" s="48"/>
      <c r="J8" s="104">
        <f t="shared" si="3"/>
        <v>0</v>
      </c>
      <c r="K8" s="118"/>
      <c r="L8" s="43"/>
      <c r="M8" s="107">
        <f t="shared" si="4"/>
        <v>0</v>
      </c>
      <c r="N8" s="44">
        <f t="shared" si="1"/>
        <v>0</v>
      </c>
      <c r="O8" s="43"/>
      <c r="P8" s="107">
        <f t="shared" si="5"/>
        <v>0</v>
      </c>
      <c r="Q8" s="44">
        <f t="shared" si="2"/>
        <v>0</v>
      </c>
      <c r="R8" s="43"/>
      <c r="S8" s="108">
        <f t="shared" si="6"/>
        <v>0</v>
      </c>
      <c r="T8" s="41">
        <f t="shared" si="7"/>
        <v>0</v>
      </c>
    </row>
    <row r="9" spans="1:20" ht="16.5" thickBot="1" x14ac:dyDescent="0.3">
      <c r="A9" s="12">
        <v>4</v>
      </c>
      <c r="B9" s="101">
        <f t="shared" si="0"/>
        <v>112000</v>
      </c>
      <c r="C9" s="85">
        <v>30000</v>
      </c>
      <c r="D9" s="86"/>
      <c r="E9" s="46"/>
      <c r="F9" s="94"/>
      <c r="G9" s="13">
        <v>18000</v>
      </c>
      <c r="H9" s="95"/>
      <c r="I9" s="48"/>
      <c r="J9" s="104">
        <f t="shared" si="3"/>
        <v>0</v>
      </c>
      <c r="K9" s="118"/>
      <c r="L9" s="43"/>
      <c r="M9" s="107">
        <f t="shared" si="4"/>
        <v>0</v>
      </c>
      <c r="N9" s="44">
        <f t="shared" si="1"/>
        <v>0</v>
      </c>
      <c r="O9" s="43"/>
      <c r="P9" s="107">
        <f t="shared" si="5"/>
        <v>0</v>
      </c>
      <c r="Q9" s="44">
        <f t="shared" si="2"/>
        <v>0</v>
      </c>
      <c r="R9" s="43"/>
      <c r="S9" s="108">
        <f t="shared" si="6"/>
        <v>0</v>
      </c>
      <c r="T9" s="41">
        <f t="shared" si="7"/>
        <v>0</v>
      </c>
    </row>
    <row r="10" spans="1:20" ht="16.5" thickBot="1" x14ac:dyDescent="0.3">
      <c r="A10" s="12">
        <v>5</v>
      </c>
      <c r="B10" s="101">
        <f t="shared" si="0"/>
        <v>112000</v>
      </c>
      <c r="C10" s="85">
        <v>30000</v>
      </c>
      <c r="D10" s="86"/>
      <c r="E10" s="46"/>
      <c r="F10" s="94"/>
      <c r="G10" s="13">
        <v>18000</v>
      </c>
      <c r="H10" s="95"/>
      <c r="I10" s="48"/>
      <c r="J10" s="104">
        <f t="shared" si="3"/>
        <v>0</v>
      </c>
      <c r="K10" s="118"/>
      <c r="L10" s="43"/>
      <c r="M10" s="107">
        <f t="shared" si="4"/>
        <v>0</v>
      </c>
      <c r="N10" s="44">
        <f t="shared" si="1"/>
        <v>0</v>
      </c>
      <c r="O10" s="43"/>
      <c r="P10" s="107">
        <f t="shared" si="5"/>
        <v>0</v>
      </c>
      <c r="Q10" s="44">
        <f t="shared" si="2"/>
        <v>0</v>
      </c>
      <c r="R10" s="43"/>
      <c r="S10" s="108">
        <f t="shared" si="6"/>
        <v>0</v>
      </c>
      <c r="T10" s="41">
        <f t="shared" si="7"/>
        <v>0</v>
      </c>
    </row>
    <row r="11" spans="1:20" ht="16.5" thickBot="1" x14ac:dyDescent="0.3">
      <c r="A11" s="12">
        <v>6</v>
      </c>
      <c r="B11" s="101">
        <f t="shared" si="0"/>
        <v>112000</v>
      </c>
      <c r="C11" s="85">
        <v>30000</v>
      </c>
      <c r="D11" s="86"/>
      <c r="E11" s="46"/>
      <c r="F11" s="94"/>
      <c r="G11" s="13">
        <v>18000</v>
      </c>
      <c r="H11" s="95"/>
      <c r="I11" s="48"/>
      <c r="J11" s="104">
        <f t="shared" si="3"/>
        <v>0</v>
      </c>
      <c r="K11" s="118"/>
      <c r="L11" s="43"/>
      <c r="M11" s="107">
        <f t="shared" si="4"/>
        <v>0</v>
      </c>
      <c r="N11" s="44">
        <f t="shared" si="1"/>
        <v>0</v>
      </c>
      <c r="O11" s="43"/>
      <c r="P11" s="107">
        <f t="shared" si="5"/>
        <v>0</v>
      </c>
      <c r="Q11" s="44">
        <f t="shared" si="2"/>
        <v>0</v>
      </c>
      <c r="R11" s="43"/>
      <c r="S11" s="108">
        <f t="shared" si="6"/>
        <v>0</v>
      </c>
      <c r="T11" s="41">
        <f t="shared" si="7"/>
        <v>0</v>
      </c>
    </row>
    <row r="12" spans="1:20" ht="16.5" thickBot="1" x14ac:dyDescent="0.3">
      <c r="A12" s="12">
        <v>7</v>
      </c>
      <c r="B12" s="101">
        <f t="shared" si="0"/>
        <v>112000</v>
      </c>
      <c r="C12" s="85">
        <v>30000</v>
      </c>
      <c r="D12" s="86"/>
      <c r="E12" s="46"/>
      <c r="F12" s="94"/>
      <c r="G12" s="13">
        <v>18000</v>
      </c>
      <c r="H12" s="95"/>
      <c r="I12" s="48"/>
      <c r="J12" s="104">
        <f t="shared" si="3"/>
        <v>0</v>
      </c>
      <c r="K12" s="118"/>
      <c r="L12" s="43"/>
      <c r="M12" s="107">
        <f t="shared" si="4"/>
        <v>0</v>
      </c>
      <c r="N12" s="44">
        <f t="shared" si="1"/>
        <v>0</v>
      </c>
      <c r="O12" s="43"/>
      <c r="P12" s="107">
        <f t="shared" si="5"/>
        <v>0</v>
      </c>
      <c r="Q12" s="44">
        <f t="shared" si="2"/>
        <v>0</v>
      </c>
      <c r="R12" s="43"/>
      <c r="S12" s="108">
        <f t="shared" si="6"/>
        <v>0</v>
      </c>
      <c r="T12" s="41">
        <f t="shared" si="7"/>
        <v>0</v>
      </c>
    </row>
    <row r="13" spans="1:20" ht="16.5" thickBot="1" x14ac:dyDescent="0.3">
      <c r="A13" s="12">
        <v>8</v>
      </c>
      <c r="B13" s="101">
        <f t="shared" si="0"/>
        <v>112000</v>
      </c>
      <c r="C13" s="50">
        <v>30000</v>
      </c>
      <c r="D13" s="88"/>
      <c r="E13" s="47"/>
      <c r="F13" s="96"/>
      <c r="G13" s="9">
        <v>18000</v>
      </c>
      <c r="H13" s="97"/>
      <c r="I13" s="48"/>
      <c r="J13" s="104">
        <f t="shared" si="3"/>
        <v>0</v>
      </c>
      <c r="K13" s="118"/>
      <c r="L13" s="43"/>
      <c r="M13" s="107">
        <f t="shared" si="4"/>
        <v>0</v>
      </c>
      <c r="N13" s="44">
        <f t="shared" si="1"/>
        <v>0</v>
      </c>
      <c r="O13" s="43"/>
      <c r="P13" s="107">
        <f t="shared" si="5"/>
        <v>0</v>
      </c>
      <c r="Q13" s="44">
        <f t="shared" si="2"/>
        <v>0</v>
      </c>
      <c r="R13" s="43"/>
      <c r="S13" s="108">
        <f t="shared" si="6"/>
        <v>0</v>
      </c>
      <c r="T13" s="41">
        <f t="shared" si="7"/>
        <v>0</v>
      </c>
    </row>
    <row r="14" spans="1:20" ht="16.5" thickBot="1" x14ac:dyDescent="0.3">
      <c r="A14" s="12">
        <v>9</v>
      </c>
      <c r="B14" s="101">
        <f t="shared" si="0"/>
        <v>112000</v>
      </c>
      <c r="C14" s="82">
        <v>30000</v>
      </c>
      <c r="D14" s="83"/>
      <c r="E14" s="42"/>
      <c r="F14" s="92"/>
      <c r="G14" s="11">
        <v>18000</v>
      </c>
      <c r="H14" s="93"/>
      <c r="I14" s="48"/>
      <c r="J14" s="104">
        <f t="shared" si="3"/>
        <v>0</v>
      </c>
      <c r="K14" s="118"/>
      <c r="L14" s="43"/>
      <c r="M14" s="107">
        <f t="shared" si="4"/>
        <v>0</v>
      </c>
      <c r="N14" s="44">
        <f t="shared" si="1"/>
        <v>0</v>
      </c>
      <c r="O14" s="43"/>
      <c r="P14" s="107">
        <f t="shared" si="5"/>
        <v>0</v>
      </c>
      <c r="Q14" s="44">
        <f t="shared" si="2"/>
        <v>0</v>
      </c>
      <c r="R14" s="43"/>
      <c r="S14" s="108">
        <f t="shared" si="6"/>
        <v>0</v>
      </c>
      <c r="T14" s="41">
        <f t="shared" si="7"/>
        <v>0</v>
      </c>
    </row>
    <row r="15" spans="1:20" ht="16.5" thickBot="1" x14ac:dyDescent="0.3">
      <c r="A15" s="12">
        <v>10</v>
      </c>
      <c r="B15" s="101">
        <f t="shared" si="0"/>
        <v>112000</v>
      </c>
      <c r="C15" s="82">
        <v>30000</v>
      </c>
      <c r="D15" s="83"/>
      <c r="E15" s="42"/>
      <c r="F15" s="92"/>
      <c r="G15" s="11">
        <v>18000</v>
      </c>
      <c r="H15" s="93"/>
      <c r="I15" s="48"/>
      <c r="J15" s="104">
        <f t="shared" si="3"/>
        <v>0</v>
      </c>
      <c r="K15" s="118"/>
      <c r="L15" s="43"/>
      <c r="M15" s="107">
        <f t="shared" si="4"/>
        <v>0</v>
      </c>
      <c r="N15" s="44">
        <f t="shared" si="1"/>
        <v>0</v>
      </c>
      <c r="O15" s="43"/>
      <c r="P15" s="107">
        <f t="shared" si="5"/>
        <v>0</v>
      </c>
      <c r="Q15" s="44">
        <f t="shared" si="2"/>
        <v>0</v>
      </c>
      <c r="R15" s="43"/>
      <c r="S15" s="108">
        <f t="shared" si="6"/>
        <v>0</v>
      </c>
      <c r="T15" s="41">
        <f t="shared" si="7"/>
        <v>0</v>
      </c>
    </row>
    <row r="16" spans="1:20" ht="16.5" thickBot="1" x14ac:dyDescent="0.3">
      <c r="A16" s="7">
        <v>11</v>
      </c>
      <c r="B16" s="101">
        <f t="shared" si="0"/>
        <v>112000</v>
      </c>
      <c r="C16" s="82">
        <v>30000</v>
      </c>
      <c r="D16" s="83"/>
      <c r="E16" s="42"/>
      <c r="F16" s="92"/>
      <c r="G16" s="11">
        <v>18000</v>
      </c>
      <c r="H16" s="93"/>
      <c r="I16" s="48"/>
      <c r="J16" s="102">
        <f t="shared" si="3"/>
        <v>0</v>
      </c>
      <c r="K16" s="118"/>
      <c r="L16" s="43"/>
      <c r="M16" s="107">
        <f t="shared" si="4"/>
        <v>0</v>
      </c>
      <c r="N16" s="44">
        <f t="shared" si="1"/>
        <v>0</v>
      </c>
      <c r="O16" s="43"/>
      <c r="P16" s="107">
        <f t="shared" si="5"/>
        <v>0</v>
      </c>
      <c r="Q16" s="44">
        <f t="shared" si="2"/>
        <v>0</v>
      </c>
      <c r="R16" s="43"/>
      <c r="S16" s="108">
        <f t="shared" si="6"/>
        <v>0</v>
      </c>
      <c r="T16" s="41">
        <f t="shared" si="7"/>
        <v>0</v>
      </c>
    </row>
    <row r="17" spans="1:20" ht="16.5" thickBot="1" x14ac:dyDescent="0.3">
      <c r="A17" s="10">
        <v>12</v>
      </c>
      <c r="B17" s="101">
        <f t="shared" si="0"/>
        <v>112000</v>
      </c>
      <c r="C17" s="82">
        <v>30000</v>
      </c>
      <c r="D17" s="83"/>
      <c r="E17" s="42"/>
      <c r="F17" s="92"/>
      <c r="G17" s="11">
        <v>18000</v>
      </c>
      <c r="H17" s="93"/>
      <c r="I17" s="48"/>
      <c r="J17" s="105">
        <f t="shared" si="3"/>
        <v>0</v>
      </c>
      <c r="K17" s="118"/>
      <c r="L17" s="43"/>
      <c r="M17" s="107">
        <f t="shared" si="4"/>
        <v>0</v>
      </c>
      <c r="N17" s="44">
        <f t="shared" si="1"/>
        <v>0</v>
      </c>
      <c r="O17" s="43"/>
      <c r="P17" s="107">
        <f t="shared" si="5"/>
        <v>0</v>
      </c>
      <c r="Q17" s="44">
        <f t="shared" si="2"/>
        <v>0</v>
      </c>
      <c r="R17" s="43"/>
      <c r="S17" s="108">
        <f t="shared" si="6"/>
        <v>0</v>
      </c>
      <c r="T17" s="41">
        <f t="shared" si="7"/>
        <v>0</v>
      </c>
    </row>
    <row r="18" spans="1:20" ht="16.5" thickBot="1" x14ac:dyDescent="0.3">
      <c r="A18" s="10">
        <v>13</v>
      </c>
      <c r="B18" s="101">
        <f t="shared" si="0"/>
        <v>112000</v>
      </c>
      <c r="C18" s="82">
        <v>30000</v>
      </c>
      <c r="D18" s="83"/>
      <c r="E18" s="42"/>
      <c r="F18" s="92"/>
      <c r="G18" s="11">
        <v>18000</v>
      </c>
      <c r="H18" s="93"/>
      <c r="I18" s="48"/>
      <c r="J18" s="105">
        <f t="shared" si="3"/>
        <v>0</v>
      </c>
      <c r="K18" s="118"/>
      <c r="L18" s="43"/>
      <c r="M18" s="107">
        <f t="shared" si="4"/>
        <v>0</v>
      </c>
      <c r="N18" s="44">
        <f t="shared" si="1"/>
        <v>0</v>
      </c>
      <c r="O18" s="43"/>
      <c r="P18" s="107">
        <f t="shared" si="5"/>
        <v>0</v>
      </c>
      <c r="Q18" s="44">
        <f t="shared" si="2"/>
        <v>0</v>
      </c>
      <c r="R18" s="43"/>
      <c r="S18" s="108">
        <f t="shared" si="6"/>
        <v>0</v>
      </c>
      <c r="T18" s="41">
        <f t="shared" si="7"/>
        <v>0</v>
      </c>
    </row>
    <row r="19" spans="1:20" ht="16.5" thickBot="1" x14ac:dyDescent="0.3">
      <c r="A19" s="10">
        <v>14</v>
      </c>
      <c r="B19" s="101">
        <f t="shared" si="0"/>
        <v>112000</v>
      </c>
      <c r="C19" s="82">
        <v>30000</v>
      </c>
      <c r="D19" s="83"/>
      <c r="E19" s="42"/>
      <c r="F19" s="92"/>
      <c r="G19" s="11">
        <v>18000</v>
      </c>
      <c r="H19" s="93"/>
      <c r="I19" s="48"/>
      <c r="J19" s="105">
        <f t="shared" si="3"/>
        <v>0</v>
      </c>
      <c r="K19" s="118"/>
      <c r="L19" s="43"/>
      <c r="M19" s="107">
        <f t="shared" si="4"/>
        <v>0</v>
      </c>
      <c r="N19" s="44">
        <f t="shared" si="1"/>
        <v>0</v>
      </c>
      <c r="O19" s="43"/>
      <c r="P19" s="107">
        <f t="shared" si="5"/>
        <v>0</v>
      </c>
      <c r="Q19" s="44">
        <f t="shared" si="2"/>
        <v>0</v>
      </c>
      <c r="R19" s="43"/>
      <c r="S19" s="108">
        <f t="shared" si="6"/>
        <v>0</v>
      </c>
      <c r="T19" s="41">
        <f t="shared" si="7"/>
        <v>0</v>
      </c>
    </row>
    <row r="20" spans="1:20" ht="16.5" thickBot="1" x14ac:dyDescent="0.3">
      <c r="A20" s="10">
        <v>15</v>
      </c>
      <c r="B20" s="101">
        <f t="shared" si="0"/>
        <v>112000</v>
      </c>
      <c r="C20" s="82">
        <v>30000</v>
      </c>
      <c r="D20" s="83"/>
      <c r="E20" s="42"/>
      <c r="F20" s="92"/>
      <c r="G20" s="11">
        <v>18000</v>
      </c>
      <c r="H20" s="93"/>
      <c r="I20" s="48"/>
      <c r="J20" s="105">
        <f t="shared" si="3"/>
        <v>0</v>
      </c>
      <c r="K20" s="118"/>
      <c r="L20" s="43"/>
      <c r="M20" s="107">
        <f t="shared" si="4"/>
        <v>0</v>
      </c>
      <c r="N20" s="44">
        <f t="shared" si="1"/>
        <v>0</v>
      </c>
      <c r="O20" s="43"/>
      <c r="P20" s="107">
        <f t="shared" si="5"/>
        <v>0</v>
      </c>
      <c r="Q20" s="44">
        <f t="shared" si="2"/>
        <v>0</v>
      </c>
      <c r="R20" s="43"/>
      <c r="S20" s="108">
        <f t="shared" si="6"/>
        <v>0</v>
      </c>
      <c r="T20" s="41">
        <f t="shared" si="7"/>
        <v>0</v>
      </c>
    </row>
    <row r="21" spans="1:20" ht="16.5" thickBot="1" x14ac:dyDescent="0.3">
      <c r="A21" s="10">
        <v>16</v>
      </c>
      <c r="B21" s="101">
        <f t="shared" ref="B21:B22" si="8">SUM(C21:E21)-SUM(G21:H21,IF(H21=0,F21,0))-(I21-K21)-L21*N$3-O21*Q$3-R21*T$3+100000</f>
        <v>112000</v>
      </c>
      <c r="C21" s="82">
        <v>30000</v>
      </c>
      <c r="D21" s="83"/>
      <c r="E21" s="42"/>
      <c r="F21" s="92"/>
      <c r="G21" s="11">
        <v>18000</v>
      </c>
      <c r="H21" s="93"/>
      <c r="I21" s="48"/>
      <c r="J21" s="105">
        <f t="shared" ref="J21:J22" si="9">I21-K21</f>
        <v>0</v>
      </c>
      <c r="K21" s="118"/>
      <c r="L21" s="43"/>
      <c r="M21" s="107">
        <f t="shared" ref="M21:M22" si="10">L21*N$3</f>
        <v>0</v>
      </c>
      <c r="N21" s="44">
        <f t="shared" ref="N21:N22" si="11">L21</f>
        <v>0</v>
      </c>
      <c r="O21" s="43"/>
      <c r="P21" s="107">
        <f t="shared" ref="P21:P22" si="12">O21*Q$3</f>
        <v>0</v>
      </c>
      <c r="Q21" s="44">
        <f t="shared" ref="Q21:Q22" si="13">O21</f>
        <v>0</v>
      </c>
      <c r="R21" s="43"/>
      <c r="S21" s="108">
        <f t="shared" ref="S21:S22" si="14">R21*T$3</f>
        <v>0</v>
      </c>
      <c r="T21" s="41">
        <f t="shared" ref="T21:T22" si="15">R21</f>
        <v>0</v>
      </c>
    </row>
    <row r="22" spans="1:20" ht="16.5" thickBot="1" x14ac:dyDescent="0.3">
      <c r="A22" s="10">
        <v>17</v>
      </c>
      <c r="B22" s="101">
        <f t="shared" si="8"/>
        <v>112000</v>
      </c>
      <c r="C22" s="82">
        <v>30000</v>
      </c>
      <c r="D22" s="83"/>
      <c r="E22" s="42"/>
      <c r="F22" s="92"/>
      <c r="G22" s="11">
        <v>18000</v>
      </c>
      <c r="H22" s="93"/>
      <c r="I22" s="48"/>
      <c r="J22" s="105">
        <f t="shared" si="9"/>
        <v>0</v>
      </c>
      <c r="K22" s="118"/>
      <c r="L22" s="43"/>
      <c r="M22" s="107">
        <f t="shared" si="10"/>
        <v>0</v>
      </c>
      <c r="N22" s="44">
        <f t="shared" si="11"/>
        <v>0</v>
      </c>
      <c r="O22" s="43"/>
      <c r="P22" s="107">
        <f t="shared" si="12"/>
        <v>0</v>
      </c>
      <c r="Q22" s="44">
        <f t="shared" si="13"/>
        <v>0</v>
      </c>
      <c r="R22" s="43"/>
      <c r="S22" s="108">
        <f t="shared" si="14"/>
        <v>0</v>
      </c>
      <c r="T22" s="41">
        <f t="shared" si="15"/>
        <v>0</v>
      </c>
    </row>
    <row r="23" spans="1:20" ht="16.5" thickBot="1" x14ac:dyDescent="0.3">
      <c r="A23" s="10">
        <v>18</v>
      </c>
      <c r="B23" s="101">
        <f t="shared" ref="B23" si="16">SUM(C23:E23)-SUM(G23:H23,IF(H23=0,F23,0))-(I23-K23)-L23*N$3-O23*Q$3-R23*T$3+100000</f>
        <v>112000</v>
      </c>
      <c r="C23" s="82">
        <v>30000</v>
      </c>
      <c r="D23" s="83"/>
      <c r="E23" s="42"/>
      <c r="F23" s="92"/>
      <c r="G23" s="11">
        <v>18000</v>
      </c>
      <c r="H23" s="93"/>
      <c r="I23" s="48"/>
      <c r="J23" s="105">
        <f t="shared" ref="J23:J25" si="17">I23-K23</f>
        <v>0</v>
      </c>
      <c r="K23" s="118"/>
      <c r="L23" s="43"/>
      <c r="M23" s="107">
        <f t="shared" ref="M23:M25" si="18">L23*N$3</f>
        <v>0</v>
      </c>
      <c r="N23" s="44">
        <f t="shared" ref="N23:N25" si="19">L23</f>
        <v>0</v>
      </c>
      <c r="O23" s="43"/>
      <c r="P23" s="107">
        <f t="shared" ref="P23:P25" si="20">O23*Q$3</f>
        <v>0</v>
      </c>
      <c r="Q23" s="44">
        <f t="shared" ref="Q23:Q25" si="21">O23</f>
        <v>0</v>
      </c>
      <c r="R23" s="43"/>
      <c r="S23" s="108">
        <f t="shared" ref="S23:S25" si="22">R23*T$3</f>
        <v>0</v>
      </c>
      <c r="T23" s="41">
        <f t="shared" ref="T23:T25" si="23">R23</f>
        <v>0</v>
      </c>
    </row>
    <row r="24" spans="1:20" ht="16.5" thickBot="1" x14ac:dyDescent="0.3">
      <c r="A24" s="10">
        <v>19</v>
      </c>
      <c r="B24" s="101">
        <f t="shared" ref="B24:B25" si="24">SUM(C24:E24)-SUM(G24:H24,IF(H24=0,F24,0))-(I24-K24)-L24*N$3-O24*Q$3-R24*T$3+100000</f>
        <v>112000</v>
      </c>
      <c r="C24" s="82">
        <v>30000</v>
      </c>
      <c r="D24" s="83"/>
      <c r="E24" s="42"/>
      <c r="F24" s="92"/>
      <c r="G24" s="11">
        <v>18000</v>
      </c>
      <c r="H24" s="93"/>
      <c r="I24" s="48"/>
      <c r="J24" s="105">
        <f t="shared" si="17"/>
        <v>0</v>
      </c>
      <c r="K24" s="118"/>
      <c r="L24" s="43"/>
      <c r="M24" s="107">
        <f t="shared" si="18"/>
        <v>0</v>
      </c>
      <c r="N24" s="44">
        <f t="shared" si="19"/>
        <v>0</v>
      </c>
      <c r="O24" s="43"/>
      <c r="P24" s="107">
        <f t="shared" si="20"/>
        <v>0</v>
      </c>
      <c r="Q24" s="44">
        <f t="shared" si="21"/>
        <v>0</v>
      </c>
      <c r="R24" s="43"/>
      <c r="S24" s="108">
        <f t="shared" si="22"/>
        <v>0</v>
      </c>
      <c r="T24" s="41">
        <f t="shared" si="23"/>
        <v>0</v>
      </c>
    </row>
    <row r="25" spans="1:20" ht="16.5" thickBot="1" x14ac:dyDescent="0.3">
      <c r="A25" s="10">
        <v>20</v>
      </c>
      <c r="B25" s="101">
        <f t="shared" si="24"/>
        <v>112000</v>
      </c>
      <c r="C25" s="82">
        <v>30000</v>
      </c>
      <c r="D25" s="83"/>
      <c r="E25" s="42"/>
      <c r="F25" s="92"/>
      <c r="G25" s="11">
        <v>18000</v>
      </c>
      <c r="H25" s="93"/>
      <c r="I25" s="48"/>
      <c r="J25" s="105">
        <f t="shared" si="17"/>
        <v>0</v>
      </c>
      <c r="K25" s="118"/>
      <c r="L25" s="43"/>
      <c r="M25" s="107">
        <f t="shared" si="18"/>
        <v>0</v>
      </c>
      <c r="N25" s="44">
        <f t="shared" si="19"/>
        <v>0</v>
      </c>
      <c r="O25" s="43"/>
      <c r="P25" s="107">
        <f t="shared" si="20"/>
        <v>0</v>
      </c>
      <c r="Q25" s="44">
        <f t="shared" si="21"/>
        <v>0</v>
      </c>
      <c r="R25" s="43"/>
      <c r="S25" s="108">
        <f t="shared" si="22"/>
        <v>0</v>
      </c>
      <c r="T25" s="41">
        <f t="shared" si="23"/>
        <v>0</v>
      </c>
    </row>
  </sheetData>
  <sheetProtection sheet="1" objects="1" scenarios="1" selectLockedCells="1"/>
  <dataConsolidate/>
  <mergeCells count="21">
    <mergeCell ref="L4:M4"/>
    <mergeCell ref="I2:K4"/>
    <mergeCell ref="L3:M3"/>
    <mergeCell ref="R2:T2"/>
    <mergeCell ref="O2:Q2"/>
    <mergeCell ref="I1:T1"/>
    <mergeCell ref="L2:N2"/>
    <mergeCell ref="O3:P3"/>
    <mergeCell ref="F1:H3"/>
    <mergeCell ref="A1:A5"/>
    <mergeCell ref="B1:B5"/>
    <mergeCell ref="E4:E5"/>
    <mergeCell ref="C4:C5"/>
    <mergeCell ref="D4:D5"/>
    <mergeCell ref="C1:E3"/>
    <mergeCell ref="G4:G5"/>
    <mergeCell ref="H4:H5"/>
    <mergeCell ref="F4:F5"/>
    <mergeCell ref="O4:P4"/>
    <mergeCell ref="R3:S3"/>
    <mergeCell ref="R4:S4"/>
  </mergeCells>
  <conditionalFormatting sqref="B6:B25">
    <cfRule type="cellIs" dxfId="5" priority="1" operator="lessThan">
      <formula>0</formula>
    </cfRule>
  </conditionalFormatting>
  <dataValidations count="2">
    <dataValidation type="custom" allowBlank="1" showInputMessage="1" showErrorMessage="1" errorTitle="Невозможно снять деньги!" error="На вашем банковском вкладе меньше денег, чем вы пытаетесь снять!" sqref="K6:K25">
      <formula1>J6&gt;=0</formula1>
    </dataValidation>
    <dataValidation type="custom" allowBlank="1" showInputMessage="1" showErrorMessage="1" errorTitle="Невозможно продать акции!" error="Количество имеющихся у вас акций меньше, чем вы пытаетесь продать!" sqref="L6:L25 O6:O25 R6:R25">
      <formula1>N6&gt;=0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="74" zoomScaleNormal="74" workbookViewId="0">
      <selection activeCell="I6" sqref="I6"/>
    </sheetView>
  </sheetViews>
  <sheetFormatPr defaultRowHeight="15" x14ac:dyDescent="0.25"/>
  <cols>
    <col min="1" max="1" width="5.7109375" style="1" customWidth="1"/>
    <col min="2" max="2" width="13.7109375" style="3" bestFit="1" customWidth="1"/>
    <col min="3" max="3" width="7.42578125" style="2" bestFit="1" customWidth="1"/>
    <col min="4" max="4" width="10" style="2" customWidth="1"/>
    <col min="5" max="5" width="8.7109375" style="2" bestFit="1" customWidth="1"/>
    <col min="6" max="6" width="7.140625" style="2" bestFit="1" customWidth="1"/>
    <col min="7" max="7" width="7.85546875" style="2" bestFit="1" customWidth="1"/>
    <col min="8" max="8" width="6.7109375" style="2" bestFit="1" customWidth="1"/>
    <col min="9" max="9" width="10.28515625" style="2" bestFit="1" customWidth="1"/>
    <col min="10" max="10" width="10.5703125" style="2" bestFit="1" customWidth="1"/>
    <col min="11" max="11" width="8" style="2" customWidth="1"/>
    <col min="12" max="12" width="9" style="2" customWidth="1"/>
    <col min="13" max="13" width="10.85546875" style="2" bestFit="1" customWidth="1"/>
    <col min="14" max="14" width="9.7109375" style="2" customWidth="1"/>
    <col min="15" max="15" width="8.5703125" style="2" bestFit="1" customWidth="1"/>
    <col min="16" max="16" width="10.85546875" style="2" bestFit="1" customWidth="1"/>
    <col min="17" max="17" width="9.7109375" style="2" customWidth="1"/>
    <col min="18" max="18" width="8.5703125" style="2" bestFit="1" customWidth="1"/>
    <col min="19" max="19" width="10.85546875" style="2" bestFit="1" customWidth="1"/>
    <col min="20" max="20" width="9.7109375" customWidth="1"/>
  </cols>
  <sheetData>
    <row r="1" spans="1:20" s="1" customFormat="1" ht="15.75" customHeight="1" thickBot="1" x14ac:dyDescent="0.3">
      <c r="A1" s="160" t="s">
        <v>41</v>
      </c>
      <c r="B1" s="130" t="s">
        <v>9</v>
      </c>
      <c r="C1" s="134" t="s">
        <v>1</v>
      </c>
      <c r="D1" s="135"/>
      <c r="E1" s="136"/>
      <c r="F1" s="134" t="s">
        <v>28</v>
      </c>
      <c r="G1" s="136"/>
      <c r="H1" s="136"/>
      <c r="I1" s="140" t="s">
        <v>39</v>
      </c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2"/>
    </row>
    <row r="2" spans="1:20" s="4" customFormat="1" ht="17.25" x14ac:dyDescent="0.25">
      <c r="A2" s="161"/>
      <c r="B2" s="131"/>
      <c r="C2" s="137"/>
      <c r="D2" s="138"/>
      <c r="E2" s="138"/>
      <c r="F2" s="137"/>
      <c r="G2" s="139"/>
      <c r="H2" s="139"/>
      <c r="I2" s="143" t="s">
        <v>0</v>
      </c>
      <c r="J2" s="144"/>
      <c r="K2" s="145"/>
      <c r="L2" s="149" t="s">
        <v>3</v>
      </c>
      <c r="M2" s="150"/>
      <c r="N2" s="151"/>
      <c r="O2" s="149" t="s">
        <v>4</v>
      </c>
      <c r="P2" s="150"/>
      <c r="Q2" s="151"/>
      <c r="R2" s="149" t="s">
        <v>6</v>
      </c>
      <c r="S2" s="150"/>
      <c r="T2" s="151"/>
    </row>
    <row r="3" spans="1:20" s="4" customFormat="1" ht="27" thickBot="1" x14ac:dyDescent="0.3">
      <c r="A3" s="161"/>
      <c r="B3" s="131"/>
      <c r="C3" s="137"/>
      <c r="D3" s="138"/>
      <c r="E3" s="138"/>
      <c r="F3" s="137"/>
      <c r="G3" s="138"/>
      <c r="H3" s="138"/>
      <c r="I3" s="146"/>
      <c r="J3" s="147"/>
      <c r="K3" s="147"/>
      <c r="L3" s="154" t="s">
        <v>18</v>
      </c>
      <c r="M3" s="155"/>
      <c r="N3" s="100">
        <f>'Игровые акции'!F2</f>
        <v>380</v>
      </c>
      <c r="O3" s="154" t="s">
        <v>18</v>
      </c>
      <c r="P3" s="155"/>
      <c r="Q3" s="100">
        <f>'Игровые акции'!F4</f>
        <v>34</v>
      </c>
      <c r="R3" s="154" t="s">
        <v>18</v>
      </c>
      <c r="S3" s="155"/>
      <c r="T3" s="100">
        <f>'Игровые акции'!F6</f>
        <v>159</v>
      </c>
    </row>
    <row r="4" spans="1:20" s="4" customFormat="1" ht="16.5" customHeight="1" thickBot="1" x14ac:dyDescent="0.3">
      <c r="A4" s="161"/>
      <c r="B4" s="132"/>
      <c r="C4" s="119" t="s">
        <v>10</v>
      </c>
      <c r="D4" s="121" t="s">
        <v>22</v>
      </c>
      <c r="E4" s="123" t="s">
        <v>11</v>
      </c>
      <c r="F4" s="119" t="s">
        <v>23</v>
      </c>
      <c r="G4" s="121" t="s">
        <v>13</v>
      </c>
      <c r="H4" s="123" t="s">
        <v>14</v>
      </c>
      <c r="I4" s="148"/>
      <c r="J4" s="148"/>
      <c r="K4" s="148"/>
      <c r="L4" s="125" t="s">
        <v>19</v>
      </c>
      <c r="M4" s="126"/>
      <c r="N4" s="99">
        <f>'Игровые акции'!F3</f>
        <v>49</v>
      </c>
      <c r="O4" s="125" t="s">
        <v>19</v>
      </c>
      <c r="P4" s="126"/>
      <c r="Q4" s="99">
        <f>'Игровые акции'!F5</f>
        <v>1</v>
      </c>
      <c r="R4" s="125" t="s">
        <v>19</v>
      </c>
      <c r="S4" s="126"/>
      <c r="T4" s="99">
        <f>'Игровые акции'!F7</f>
        <v>0</v>
      </c>
    </row>
    <row r="5" spans="1:20" s="4" customFormat="1" ht="45.75" thickBot="1" x14ac:dyDescent="0.3">
      <c r="A5" s="162"/>
      <c r="B5" s="133"/>
      <c r="C5" s="156"/>
      <c r="D5" s="157"/>
      <c r="E5" s="163"/>
      <c r="F5" s="120"/>
      <c r="G5" s="122"/>
      <c r="H5" s="124"/>
      <c r="I5" s="76" t="s">
        <v>15</v>
      </c>
      <c r="J5" s="77" t="s">
        <v>16</v>
      </c>
      <c r="K5" s="78" t="s">
        <v>17</v>
      </c>
      <c r="L5" s="5" t="s">
        <v>7</v>
      </c>
      <c r="M5" s="6" t="s">
        <v>20</v>
      </c>
      <c r="N5" s="23" t="s">
        <v>21</v>
      </c>
      <c r="O5" s="24" t="s">
        <v>7</v>
      </c>
      <c r="P5" s="25" t="s">
        <v>20</v>
      </c>
      <c r="Q5" s="23" t="s">
        <v>21</v>
      </c>
      <c r="R5" s="24" t="s">
        <v>7</v>
      </c>
      <c r="S5" s="25" t="s">
        <v>20</v>
      </c>
      <c r="T5" s="26" t="s">
        <v>21</v>
      </c>
    </row>
    <row r="6" spans="1:20" ht="16.5" thickBot="1" x14ac:dyDescent="0.3">
      <c r="A6" s="7">
        <v>1</v>
      </c>
      <c r="B6" s="101">
        <f>IF('1 период'!B6&lt;0,'1 период'!B6,SUM(C6:E6)-SUM(G6:H6,IF(H6=0,F6,0))-(I6-K6)-L6*N$3-O6*Q$3-R6*T$3+'1 период'!B6)</f>
        <v>124000</v>
      </c>
      <c r="C6" s="85">
        <v>30000</v>
      </c>
      <c r="D6" s="113">
        <f>N$4*'1 период'!N6+Q$4*'1 период'!Q6+T$4*'1 период'!T6</f>
        <v>0</v>
      </c>
      <c r="E6" s="46"/>
      <c r="F6" s="94"/>
      <c r="G6" s="13">
        <v>18000</v>
      </c>
      <c r="H6" s="95"/>
      <c r="I6" s="48"/>
      <c r="J6" s="102">
        <f>'1 период'!J6*1.1+'2 период'!I6-'2 период'!K6</f>
        <v>0</v>
      </c>
      <c r="K6" s="118"/>
      <c r="L6" s="43"/>
      <c r="M6" s="107">
        <f>N6*N$3</f>
        <v>0</v>
      </c>
      <c r="N6" s="44">
        <f>'1 период'!N6+'2 период'!L6</f>
        <v>0</v>
      </c>
      <c r="O6" s="43"/>
      <c r="P6" s="107">
        <f>Q6*Q$3</f>
        <v>0</v>
      </c>
      <c r="Q6" s="44">
        <f>'1 период'!Q6+'2 период'!O6</f>
        <v>0</v>
      </c>
      <c r="R6" s="43"/>
      <c r="S6" s="108">
        <f>T6*T$3</f>
        <v>0</v>
      </c>
      <c r="T6" s="41">
        <f>'1 период'!T6+'2 период'!R6</f>
        <v>0</v>
      </c>
    </row>
    <row r="7" spans="1:20" ht="16.5" thickBot="1" x14ac:dyDescent="0.3">
      <c r="A7" s="21">
        <v>2</v>
      </c>
      <c r="B7" s="101">
        <f>IF('1 период'!B7&lt;0,'1 период'!B7,SUM(C7:E7)-SUM(G7:H7,IF(H7=0,F7,0))-(I7-K7)-L7*N$3-O7*Q$3-R7*T$3+'1 период'!B7)</f>
        <v>124000</v>
      </c>
      <c r="C7" s="85">
        <v>30000</v>
      </c>
      <c r="D7" s="113">
        <f>N$4*'1 период'!N7+Q$4*'1 период'!Q7+T$4*'1 период'!T7</f>
        <v>0</v>
      </c>
      <c r="E7" s="46"/>
      <c r="F7" s="94"/>
      <c r="G7" s="86">
        <v>18000</v>
      </c>
      <c r="H7" s="95"/>
      <c r="I7" s="48"/>
      <c r="J7" s="102">
        <f>'1 период'!J7*1.1+'2 период'!I7-'2 период'!K7</f>
        <v>0</v>
      </c>
      <c r="K7" s="118"/>
      <c r="L7" s="43"/>
      <c r="M7" s="107">
        <f t="shared" ref="M7:M20" si="0">N7*N$3</f>
        <v>0</v>
      </c>
      <c r="N7" s="44">
        <f>'1 период'!N7+'2 период'!L7</f>
        <v>0</v>
      </c>
      <c r="O7" s="43"/>
      <c r="P7" s="107">
        <f t="shared" ref="P7:P20" si="1">Q7*Q$3</f>
        <v>0</v>
      </c>
      <c r="Q7" s="44">
        <f>'1 период'!Q7+'2 период'!O7</f>
        <v>0</v>
      </c>
      <c r="R7" s="43"/>
      <c r="S7" s="108">
        <f t="shared" ref="S7:S20" si="2">T7*T$3</f>
        <v>0</v>
      </c>
      <c r="T7" s="41">
        <f>'1 период'!T7+'2 период'!R7</f>
        <v>0</v>
      </c>
    </row>
    <row r="8" spans="1:20" ht="16.5" thickBot="1" x14ac:dyDescent="0.3">
      <c r="A8" s="12">
        <v>3</v>
      </c>
      <c r="B8" s="101">
        <f>IF('1 период'!B8&lt;0,'1 период'!B8,SUM(C8:E8)-SUM(G8:H8,IF(H8=0,F8,0))-(I8-K8)-L8*N$3-O8*Q$3-R8*T$3+'1 период'!B8)</f>
        <v>124000</v>
      </c>
      <c r="C8" s="85">
        <v>30000</v>
      </c>
      <c r="D8" s="113">
        <f>N$4*'1 период'!N8+Q$4*'1 период'!Q8+T$4*'1 период'!T8</f>
        <v>0</v>
      </c>
      <c r="E8" s="46"/>
      <c r="F8" s="94"/>
      <c r="G8" s="86">
        <v>18000</v>
      </c>
      <c r="H8" s="95"/>
      <c r="I8" s="48"/>
      <c r="J8" s="102">
        <f>'1 период'!J8*1.1+'2 период'!I8-'2 период'!K8</f>
        <v>0</v>
      </c>
      <c r="K8" s="118"/>
      <c r="L8" s="43"/>
      <c r="M8" s="107">
        <f t="shared" si="0"/>
        <v>0</v>
      </c>
      <c r="N8" s="44">
        <f>'1 период'!N8+'2 период'!L8</f>
        <v>0</v>
      </c>
      <c r="O8" s="43"/>
      <c r="P8" s="107">
        <f t="shared" si="1"/>
        <v>0</v>
      </c>
      <c r="Q8" s="44">
        <f>'1 период'!Q8+'2 период'!O8</f>
        <v>0</v>
      </c>
      <c r="R8" s="43"/>
      <c r="S8" s="108">
        <f t="shared" si="2"/>
        <v>0</v>
      </c>
      <c r="T8" s="41">
        <f>'1 период'!T8+'2 период'!R8</f>
        <v>0</v>
      </c>
    </row>
    <row r="9" spans="1:20" ht="16.5" thickBot="1" x14ac:dyDescent="0.3">
      <c r="A9" s="12">
        <v>4</v>
      </c>
      <c r="B9" s="101">
        <f>IF('1 период'!B9&lt;0,'1 период'!B9,SUM(C9:E9)-SUM(G9:H9,IF(H9=0,F9,0))-(I9-K9)-L9*N$3-O9*Q$3-R9*T$3+'1 период'!B9)</f>
        <v>124000</v>
      </c>
      <c r="C9" s="85">
        <v>30000</v>
      </c>
      <c r="D9" s="113">
        <f>N$4*'1 период'!N9+Q$4*'1 период'!Q9+T$4*'1 период'!T9</f>
        <v>0</v>
      </c>
      <c r="E9" s="46"/>
      <c r="F9" s="94"/>
      <c r="G9" s="86">
        <v>18000</v>
      </c>
      <c r="H9" s="95"/>
      <c r="I9" s="48"/>
      <c r="J9" s="102">
        <f>'1 период'!J9*1.1+'2 период'!I9-'2 период'!K9</f>
        <v>0</v>
      </c>
      <c r="K9" s="118"/>
      <c r="L9" s="43"/>
      <c r="M9" s="107">
        <f t="shared" si="0"/>
        <v>0</v>
      </c>
      <c r="N9" s="44">
        <f>'1 период'!N9+'2 период'!L9</f>
        <v>0</v>
      </c>
      <c r="O9" s="43"/>
      <c r="P9" s="107">
        <f t="shared" si="1"/>
        <v>0</v>
      </c>
      <c r="Q9" s="44">
        <f>'1 период'!Q9+'2 период'!O9</f>
        <v>0</v>
      </c>
      <c r="R9" s="43"/>
      <c r="S9" s="108">
        <f t="shared" si="2"/>
        <v>0</v>
      </c>
      <c r="T9" s="41">
        <f>'1 период'!T9+'2 период'!R9</f>
        <v>0</v>
      </c>
    </row>
    <row r="10" spans="1:20" ht="16.5" thickBot="1" x14ac:dyDescent="0.3">
      <c r="A10" s="12">
        <v>5</v>
      </c>
      <c r="B10" s="101">
        <f>IF('1 период'!B10&lt;0,'1 период'!B10,SUM(C10:E10)-SUM(G10:H10,IF(H10=0,F10,0))-(I10-K10)-L10*N$3-O10*Q$3-R10*T$3+'1 период'!B10)</f>
        <v>124000</v>
      </c>
      <c r="C10" s="85">
        <v>30000</v>
      </c>
      <c r="D10" s="113">
        <f>N$4*'1 период'!N10+Q$4*'1 период'!Q10+T$4*'1 период'!T10</f>
        <v>0</v>
      </c>
      <c r="E10" s="46"/>
      <c r="F10" s="94"/>
      <c r="G10" s="86">
        <v>18000</v>
      </c>
      <c r="H10" s="95"/>
      <c r="I10" s="48"/>
      <c r="J10" s="102">
        <f>'1 период'!J10*1.1+'2 период'!I10-'2 период'!K10</f>
        <v>0</v>
      </c>
      <c r="K10" s="118"/>
      <c r="L10" s="43"/>
      <c r="M10" s="107">
        <f t="shared" si="0"/>
        <v>0</v>
      </c>
      <c r="N10" s="44">
        <f>'1 период'!N10+'2 период'!L10</f>
        <v>0</v>
      </c>
      <c r="O10" s="43"/>
      <c r="P10" s="107">
        <f t="shared" si="1"/>
        <v>0</v>
      </c>
      <c r="Q10" s="44">
        <f>'1 период'!Q10+'2 период'!O10</f>
        <v>0</v>
      </c>
      <c r="R10" s="43"/>
      <c r="S10" s="108">
        <f t="shared" si="2"/>
        <v>0</v>
      </c>
      <c r="T10" s="41">
        <f>'1 период'!T10+'2 период'!R10</f>
        <v>0</v>
      </c>
    </row>
    <row r="11" spans="1:20" ht="16.5" thickBot="1" x14ac:dyDescent="0.3">
      <c r="A11" s="12">
        <v>6</v>
      </c>
      <c r="B11" s="101">
        <f>IF('1 период'!B11&lt;0,'1 период'!B11,SUM(C11:E11)-SUM(G11:H11,IF(H11=0,F11,0))-(I11-K11)-L11*N$3-O11*Q$3-R11*T$3+'1 период'!B11)</f>
        <v>124000</v>
      </c>
      <c r="C11" s="85">
        <v>30000</v>
      </c>
      <c r="D11" s="113">
        <f>N$4*'1 период'!N11+Q$4*'1 период'!Q11+T$4*'1 период'!T11</f>
        <v>0</v>
      </c>
      <c r="E11" s="46"/>
      <c r="F11" s="94"/>
      <c r="G11" s="86">
        <v>18000</v>
      </c>
      <c r="H11" s="95"/>
      <c r="I11" s="48"/>
      <c r="J11" s="102">
        <f>'1 период'!J11*1.1+'2 период'!I11-'2 период'!K11</f>
        <v>0</v>
      </c>
      <c r="K11" s="118"/>
      <c r="L11" s="43"/>
      <c r="M11" s="107">
        <f t="shared" si="0"/>
        <v>0</v>
      </c>
      <c r="N11" s="44">
        <f>'1 период'!N11+'2 период'!L11</f>
        <v>0</v>
      </c>
      <c r="O11" s="43"/>
      <c r="P11" s="107">
        <f t="shared" si="1"/>
        <v>0</v>
      </c>
      <c r="Q11" s="44">
        <f>'1 период'!Q11+'2 период'!O11</f>
        <v>0</v>
      </c>
      <c r="R11" s="43"/>
      <c r="S11" s="108">
        <f t="shared" si="2"/>
        <v>0</v>
      </c>
      <c r="T11" s="41">
        <f>'1 период'!T11+'2 период'!R11</f>
        <v>0</v>
      </c>
    </row>
    <row r="12" spans="1:20" ht="16.5" thickBot="1" x14ac:dyDescent="0.3">
      <c r="A12" s="12">
        <v>7</v>
      </c>
      <c r="B12" s="101">
        <f>IF('1 период'!B12&lt;0,'1 период'!B12,SUM(C12:E12)-SUM(G12:H12,IF(H12=0,F12,0))-(I12-K12)-L12*N$3-O12*Q$3-R12*T$3+'1 период'!B12)</f>
        <v>124000</v>
      </c>
      <c r="C12" s="50">
        <v>30000</v>
      </c>
      <c r="D12" s="108">
        <f>N$4*'1 период'!N12+Q$4*'1 период'!Q12+T$4*'1 период'!T12</f>
        <v>0</v>
      </c>
      <c r="E12" s="47"/>
      <c r="F12" s="94"/>
      <c r="G12" s="86">
        <v>18000</v>
      </c>
      <c r="H12" s="95"/>
      <c r="I12" s="48"/>
      <c r="J12" s="102">
        <f>'1 период'!J12*1.1+'2 период'!I12-'2 период'!K12</f>
        <v>0</v>
      </c>
      <c r="K12" s="118"/>
      <c r="L12" s="43"/>
      <c r="M12" s="107">
        <f t="shared" si="0"/>
        <v>0</v>
      </c>
      <c r="N12" s="44">
        <f>'1 период'!N12+'2 период'!L12</f>
        <v>0</v>
      </c>
      <c r="O12" s="43"/>
      <c r="P12" s="107">
        <f t="shared" si="1"/>
        <v>0</v>
      </c>
      <c r="Q12" s="44">
        <f>'1 период'!Q12+'2 период'!O12</f>
        <v>0</v>
      </c>
      <c r="R12" s="43"/>
      <c r="S12" s="108">
        <f t="shared" si="2"/>
        <v>0</v>
      </c>
      <c r="T12" s="41">
        <f>'1 период'!T12+'2 период'!R12</f>
        <v>0</v>
      </c>
    </row>
    <row r="13" spans="1:20" ht="16.5" thickBot="1" x14ac:dyDescent="0.3">
      <c r="A13" s="12">
        <v>8</v>
      </c>
      <c r="B13" s="101">
        <f>IF('1 период'!B13&lt;0,'1 период'!B13,SUM(C13:E13)-SUM(G13:H13,IF(H13=0,F13,0))-(I13-K13)-L13*N$3-O13*Q$3-R13*T$3+'1 период'!B13)</f>
        <v>124000</v>
      </c>
      <c r="C13" s="82">
        <v>30000</v>
      </c>
      <c r="D13" s="114">
        <f>N$4*'1 период'!N13+Q$4*'1 период'!Q13+T$4*'1 период'!T13</f>
        <v>0</v>
      </c>
      <c r="E13" s="42"/>
      <c r="F13" s="96"/>
      <c r="G13" s="88">
        <v>18000</v>
      </c>
      <c r="H13" s="97"/>
      <c r="I13" s="48"/>
      <c r="J13" s="102">
        <f>'1 период'!J13*1.1+'2 период'!I13-'2 период'!K13</f>
        <v>0</v>
      </c>
      <c r="K13" s="118"/>
      <c r="L13" s="43"/>
      <c r="M13" s="107">
        <f t="shared" si="0"/>
        <v>0</v>
      </c>
      <c r="N13" s="44">
        <f>'1 период'!N13+'2 период'!L13</f>
        <v>0</v>
      </c>
      <c r="O13" s="43"/>
      <c r="P13" s="107">
        <f t="shared" si="1"/>
        <v>0</v>
      </c>
      <c r="Q13" s="44">
        <f>'1 период'!Q13+'2 период'!O13</f>
        <v>0</v>
      </c>
      <c r="R13" s="43"/>
      <c r="S13" s="108">
        <f t="shared" si="2"/>
        <v>0</v>
      </c>
      <c r="T13" s="41">
        <f>'1 период'!T13+'2 период'!R13</f>
        <v>0</v>
      </c>
    </row>
    <row r="14" spans="1:20" ht="16.5" thickBot="1" x14ac:dyDescent="0.3">
      <c r="A14" s="12">
        <v>9</v>
      </c>
      <c r="B14" s="101">
        <f>IF('1 период'!B14&lt;0,'1 период'!B14,SUM(C14:E14)-SUM(G14:H14,IF(H14=0,F14,0))-(I14-K14)-L14*N$3-O14*Q$3-R14*T$3+'1 период'!B14)</f>
        <v>124000</v>
      </c>
      <c r="C14" s="82">
        <v>30000</v>
      </c>
      <c r="D14" s="114">
        <f>N$4*'1 период'!N14+Q$4*'1 период'!Q14+T$4*'1 период'!T14</f>
        <v>0</v>
      </c>
      <c r="E14" s="42"/>
      <c r="F14" s="92"/>
      <c r="G14" s="83">
        <v>18000</v>
      </c>
      <c r="H14" s="93"/>
      <c r="I14" s="48"/>
      <c r="J14" s="102">
        <f>'1 период'!J14*1.1+'2 период'!I14-'2 период'!K14</f>
        <v>0</v>
      </c>
      <c r="K14" s="118"/>
      <c r="L14" s="43"/>
      <c r="M14" s="107">
        <f t="shared" si="0"/>
        <v>0</v>
      </c>
      <c r="N14" s="44">
        <f>'1 период'!N14+'2 период'!L14</f>
        <v>0</v>
      </c>
      <c r="O14" s="43"/>
      <c r="P14" s="107">
        <f t="shared" si="1"/>
        <v>0</v>
      </c>
      <c r="Q14" s="44">
        <f>'1 период'!Q14+'2 период'!O14</f>
        <v>0</v>
      </c>
      <c r="R14" s="43"/>
      <c r="S14" s="108">
        <f t="shared" si="2"/>
        <v>0</v>
      </c>
      <c r="T14" s="41">
        <f>'1 период'!T14+'2 период'!R14</f>
        <v>0</v>
      </c>
    </row>
    <row r="15" spans="1:20" ht="16.5" thickBot="1" x14ac:dyDescent="0.3">
      <c r="A15" s="12">
        <v>10</v>
      </c>
      <c r="B15" s="101">
        <f>IF('1 период'!B15&lt;0,'1 период'!B15,SUM(C15:E15)-SUM(G15:H15,IF(H15=0,F15,0))-(I15-K15)-L15*N$3-O15*Q$3-R15*T$3+'1 период'!B15)</f>
        <v>124000</v>
      </c>
      <c r="C15" s="82">
        <v>30000</v>
      </c>
      <c r="D15" s="114">
        <f>N$4*'1 период'!N15+Q$4*'1 период'!Q15+T$4*'1 период'!T15</f>
        <v>0</v>
      </c>
      <c r="E15" s="42"/>
      <c r="F15" s="92"/>
      <c r="G15" s="83">
        <v>18000</v>
      </c>
      <c r="H15" s="93"/>
      <c r="I15" s="48"/>
      <c r="J15" s="102">
        <f>'1 период'!J15*1.1+'2 период'!I15-'2 период'!K15</f>
        <v>0</v>
      </c>
      <c r="K15" s="118"/>
      <c r="L15" s="43"/>
      <c r="M15" s="107">
        <f t="shared" si="0"/>
        <v>0</v>
      </c>
      <c r="N15" s="44">
        <f>'1 период'!N15+'2 период'!L15</f>
        <v>0</v>
      </c>
      <c r="O15" s="43"/>
      <c r="P15" s="107">
        <f t="shared" si="1"/>
        <v>0</v>
      </c>
      <c r="Q15" s="44">
        <f>'1 период'!Q15+'2 период'!O15</f>
        <v>0</v>
      </c>
      <c r="R15" s="43"/>
      <c r="S15" s="108">
        <f t="shared" si="2"/>
        <v>0</v>
      </c>
      <c r="T15" s="41">
        <f>'1 период'!T15+'2 период'!R15</f>
        <v>0</v>
      </c>
    </row>
    <row r="16" spans="1:20" ht="16.5" thickBot="1" x14ac:dyDescent="0.3">
      <c r="A16" s="7">
        <v>11</v>
      </c>
      <c r="B16" s="101">
        <f>IF('1 период'!B16&lt;0,'1 период'!B16,SUM(C16:E16)-SUM(G16:H16,IF(H16=0,F16,0))-(I16-K16)-L16*N$3-O16*Q$3-R16*T$3+'1 период'!B16)</f>
        <v>124000</v>
      </c>
      <c r="C16" s="82">
        <v>30000</v>
      </c>
      <c r="D16" s="114">
        <f>N$4*'1 период'!N16+Q$4*'1 период'!Q16+T$4*'1 период'!T16</f>
        <v>0</v>
      </c>
      <c r="E16" s="42"/>
      <c r="F16" s="92"/>
      <c r="G16" s="83">
        <v>18000</v>
      </c>
      <c r="H16" s="93"/>
      <c r="I16" s="48"/>
      <c r="J16" s="102">
        <f>'1 период'!J16*1.1+'2 период'!I16-'2 период'!K16</f>
        <v>0</v>
      </c>
      <c r="K16" s="118"/>
      <c r="L16" s="43"/>
      <c r="M16" s="107">
        <f>N16*N$3</f>
        <v>0</v>
      </c>
      <c r="N16" s="44">
        <f>'1 период'!N16+'2 период'!L16</f>
        <v>0</v>
      </c>
      <c r="O16" s="43"/>
      <c r="P16" s="107">
        <f t="shared" si="1"/>
        <v>0</v>
      </c>
      <c r="Q16" s="44">
        <f>'1 период'!Q16+'2 период'!O16</f>
        <v>0</v>
      </c>
      <c r="R16" s="43"/>
      <c r="S16" s="108">
        <f t="shared" si="2"/>
        <v>0</v>
      </c>
      <c r="T16" s="41">
        <f>'1 период'!T16+'2 период'!R16</f>
        <v>0</v>
      </c>
    </row>
    <row r="17" spans="1:20" ht="16.5" thickBot="1" x14ac:dyDescent="0.3">
      <c r="A17" s="10">
        <v>12</v>
      </c>
      <c r="B17" s="101">
        <f>IF('1 период'!B17&lt;0,'1 период'!B17,SUM(C17:E17)-SUM(G17:H17,IF(H17=0,F17,0))-(I17-K17)-L17*N$3-O17*Q$3-R17*T$3+'1 период'!B17)</f>
        <v>124000</v>
      </c>
      <c r="C17" s="82">
        <v>30000</v>
      </c>
      <c r="D17" s="114">
        <f>N$4*'1 период'!N17+Q$4*'1 период'!Q17+T$4*'1 период'!T17</f>
        <v>0</v>
      </c>
      <c r="E17" s="42"/>
      <c r="F17" s="92"/>
      <c r="G17" s="83">
        <v>18000</v>
      </c>
      <c r="H17" s="93"/>
      <c r="I17" s="48"/>
      <c r="J17" s="102">
        <f>'1 период'!J17*1.1+'2 период'!I17-'2 период'!K17</f>
        <v>0</v>
      </c>
      <c r="K17" s="118"/>
      <c r="L17" s="43"/>
      <c r="M17" s="107">
        <f t="shared" si="0"/>
        <v>0</v>
      </c>
      <c r="N17" s="44">
        <f>'1 период'!N17+'2 период'!L17</f>
        <v>0</v>
      </c>
      <c r="O17" s="43"/>
      <c r="P17" s="107">
        <f>Q17*Q$3</f>
        <v>0</v>
      </c>
      <c r="Q17" s="44">
        <f>'1 период'!Q17+'2 период'!O17</f>
        <v>0</v>
      </c>
      <c r="R17" s="43"/>
      <c r="S17" s="108">
        <f t="shared" si="2"/>
        <v>0</v>
      </c>
      <c r="T17" s="41">
        <f>'1 период'!T17+'2 период'!R17</f>
        <v>0</v>
      </c>
    </row>
    <row r="18" spans="1:20" ht="16.5" thickBot="1" x14ac:dyDescent="0.3">
      <c r="A18" s="10">
        <v>13</v>
      </c>
      <c r="B18" s="101">
        <f>IF('1 период'!B18&lt;0,'1 период'!B18,SUM(C18:E18)-SUM(G18:H18,IF(H18=0,F18,0))-(I18-K18)-L18*N$3-O18*Q$3-R18*T$3+'1 период'!B18)</f>
        <v>124000</v>
      </c>
      <c r="C18" s="82">
        <v>30000</v>
      </c>
      <c r="D18" s="114">
        <f>N$4*'1 период'!N18+Q$4*'1 период'!Q18+T$4*'1 период'!T18</f>
        <v>0</v>
      </c>
      <c r="E18" s="42"/>
      <c r="F18" s="92"/>
      <c r="G18" s="83">
        <v>18000</v>
      </c>
      <c r="H18" s="93"/>
      <c r="I18" s="48"/>
      <c r="J18" s="102">
        <f>'1 период'!J18*1.1+'2 период'!I18-'2 период'!K18</f>
        <v>0</v>
      </c>
      <c r="K18" s="118"/>
      <c r="L18" s="43"/>
      <c r="M18" s="107">
        <f t="shared" si="0"/>
        <v>0</v>
      </c>
      <c r="N18" s="44">
        <f>'1 период'!N18+'2 период'!L18</f>
        <v>0</v>
      </c>
      <c r="O18" s="43"/>
      <c r="P18" s="107">
        <f t="shared" si="1"/>
        <v>0</v>
      </c>
      <c r="Q18" s="44">
        <f>'1 период'!Q18+'2 период'!O18</f>
        <v>0</v>
      </c>
      <c r="R18" s="43"/>
      <c r="S18" s="108">
        <f t="shared" si="2"/>
        <v>0</v>
      </c>
      <c r="T18" s="41">
        <f>'1 период'!T18+'2 период'!R18</f>
        <v>0</v>
      </c>
    </row>
    <row r="19" spans="1:20" ht="16.5" thickBot="1" x14ac:dyDescent="0.3">
      <c r="A19" s="10">
        <v>14</v>
      </c>
      <c r="B19" s="101">
        <f>IF('1 период'!B19&lt;0,'1 период'!B19,SUM(C19:E19)-SUM(G19:H19,IF(H19=0,F19,0))-(I19-K19)-L19*N$3-O19*Q$3-R19*T$3+'1 период'!B19)</f>
        <v>124000</v>
      </c>
      <c r="C19" s="82">
        <v>30000</v>
      </c>
      <c r="D19" s="114">
        <f>N$4*'1 период'!N19+Q$4*'1 период'!Q19+T$4*'1 период'!T19</f>
        <v>0</v>
      </c>
      <c r="E19" s="42"/>
      <c r="F19" s="92"/>
      <c r="G19" s="83">
        <v>18000</v>
      </c>
      <c r="H19" s="93"/>
      <c r="I19" s="48"/>
      <c r="J19" s="102">
        <f>'1 период'!J19*1.1+'2 период'!I19-'2 период'!K19</f>
        <v>0</v>
      </c>
      <c r="K19" s="118"/>
      <c r="L19" s="43"/>
      <c r="M19" s="107">
        <f t="shared" si="0"/>
        <v>0</v>
      </c>
      <c r="N19" s="44">
        <f>'1 период'!N19+'2 период'!L19</f>
        <v>0</v>
      </c>
      <c r="O19" s="43"/>
      <c r="P19" s="107">
        <f t="shared" si="1"/>
        <v>0</v>
      </c>
      <c r="Q19" s="44">
        <f>'1 период'!Q19+'2 период'!O19</f>
        <v>0</v>
      </c>
      <c r="R19" s="43"/>
      <c r="S19" s="108">
        <f t="shared" si="2"/>
        <v>0</v>
      </c>
      <c r="T19" s="41">
        <f>'1 период'!T19+'2 период'!R19</f>
        <v>0</v>
      </c>
    </row>
    <row r="20" spans="1:20" ht="16.5" thickBot="1" x14ac:dyDescent="0.3">
      <c r="A20" s="10">
        <v>15</v>
      </c>
      <c r="B20" s="101">
        <f>IF('1 период'!B20&lt;0,'1 период'!B20,SUM(C20:E20)-SUM(G20:H20,IF(H20=0,F20,0))-(I20-K20)-L20*N$3-O20*Q$3-R20*T$3+'1 период'!B20)</f>
        <v>124000</v>
      </c>
      <c r="C20" s="82">
        <v>30000</v>
      </c>
      <c r="D20" s="114">
        <f>N$4*'1 период'!N20+Q$4*'1 период'!Q20+T$4*'1 период'!T20</f>
        <v>0</v>
      </c>
      <c r="E20" s="42"/>
      <c r="F20" s="92"/>
      <c r="G20" s="83">
        <v>18000</v>
      </c>
      <c r="H20" s="93"/>
      <c r="I20" s="48"/>
      <c r="J20" s="102">
        <f>'1 период'!J20*1.1+'2 период'!I20-'2 период'!K20</f>
        <v>0</v>
      </c>
      <c r="K20" s="118"/>
      <c r="L20" s="43"/>
      <c r="M20" s="107">
        <f t="shared" si="0"/>
        <v>0</v>
      </c>
      <c r="N20" s="44">
        <f>'1 период'!N20+'2 период'!L20</f>
        <v>0</v>
      </c>
      <c r="O20" s="43"/>
      <c r="P20" s="107">
        <f t="shared" si="1"/>
        <v>0</v>
      </c>
      <c r="Q20" s="44">
        <f>'1 период'!Q20+'2 период'!O20</f>
        <v>0</v>
      </c>
      <c r="R20" s="43"/>
      <c r="S20" s="108">
        <f t="shared" si="2"/>
        <v>0</v>
      </c>
      <c r="T20" s="41">
        <f>'1 период'!T20+'2 период'!R20</f>
        <v>0</v>
      </c>
    </row>
    <row r="21" spans="1:20" ht="16.5" thickBot="1" x14ac:dyDescent="0.3">
      <c r="A21" s="10">
        <v>16</v>
      </c>
      <c r="B21" s="101">
        <f>IF('1 период'!B21&lt;0,'1 период'!B21,SUM(C21:E21)-SUM(G21:H21,IF(H21=0,F21,0))-(I21-K21)-L21*N$3-O21*Q$3-R21*T$3+'1 период'!B21)</f>
        <v>124000</v>
      </c>
      <c r="C21" s="82">
        <v>30000</v>
      </c>
      <c r="D21" s="114">
        <f>N$4*'1 период'!N21+Q$4*'1 период'!Q21+T$4*'1 период'!T21</f>
        <v>0</v>
      </c>
      <c r="E21" s="42"/>
      <c r="F21" s="92"/>
      <c r="G21" s="83">
        <v>18000</v>
      </c>
      <c r="H21" s="93"/>
      <c r="I21" s="48"/>
      <c r="J21" s="102">
        <f>'1 период'!J21*1.1+'2 период'!I21-'2 период'!K21</f>
        <v>0</v>
      </c>
      <c r="K21" s="118"/>
      <c r="L21" s="43"/>
      <c r="M21" s="107">
        <f t="shared" ref="M21:M22" si="3">N21*N$3</f>
        <v>0</v>
      </c>
      <c r="N21" s="44">
        <f>'1 период'!N21+'2 период'!L21</f>
        <v>0</v>
      </c>
      <c r="O21" s="43"/>
      <c r="P21" s="107">
        <f t="shared" ref="P21:P22" si="4">Q21*Q$3</f>
        <v>0</v>
      </c>
      <c r="Q21" s="44">
        <f>'1 период'!Q21+'2 период'!O21</f>
        <v>0</v>
      </c>
      <c r="R21" s="43"/>
      <c r="S21" s="108">
        <f t="shared" ref="S21:S22" si="5">T21*T$3</f>
        <v>0</v>
      </c>
      <c r="T21" s="41">
        <f>'1 период'!T21+'2 период'!R21</f>
        <v>0</v>
      </c>
    </row>
    <row r="22" spans="1:20" ht="16.5" thickBot="1" x14ac:dyDescent="0.3">
      <c r="A22" s="10">
        <v>17</v>
      </c>
      <c r="B22" s="101">
        <f>IF('1 период'!B22&lt;0,'1 период'!B22,SUM(C22:E22)-SUM(G22:H22,IF(H22=0,F22,0))-(I22-K22)-L22*N$3-O22*Q$3-R22*T$3+'1 период'!B22)</f>
        <v>124000</v>
      </c>
      <c r="C22" s="82">
        <v>30000</v>
      </c>
      <c r="D22" s="114">
        <f>N$4*'1 период'!N22+Q$4*'1 период'!Q22+T$4*'1 период'!T22</f>
        <v>0</v>
      </c>
      <c r="E22" s="42"/>
      <c r="F22" s="92"/>
      <c r="G22" s="83">
        <v>18000</v>
      </c>
      <c r="H22" s="93"/>
      <c r="I22" s="48"/>
      <c r="J22" s="102">
        <f>'1 период'!J22*1.1+'2 период'!I22-'2 период'!K22</f>
        <v>0</v>
      </c>
      <c r="K22" s="118"/>
      <c r="L22" s="43"/>
      <c r="M22" s="107">
        <f t="shared" si="3"/>
        <v>0</v>
      </c>
      <c r="N22" s="44">
        <f>'1 период'!N22+'2 период'!L22</f>
        <v>0</v>
      </c>
      <c r="O22" s="43"/>
      <c r="P22" s="107">
        <f t="shared" si="4"/>
        <v>0</v>
      </c>
      <c r="Q22" s="44">
        <f>'1 период'!Q22+'2 период'!O22</f>
        <v>0</v>
      </c>
      <c r="R22" s="43"/>
      <c r="S22" s="108">
        <f t="shared" si="5"/>
        <v>0</v>
      </c>
      <c r="T22" s="41">
        <f>'1 период'!T22+'2 период'!R22</f>
        <v>0</v>
      </c>
    </row>
    <row r="23" spans="1:20" ht="16.5" thickBot="1" x14ac:dyDescent="0.3">
      <c r="A23" s="10">
        <v>18</v>
      </c>
      <c r="B23" s="101">
        <f>IF('1 период'!B23&lt;0,'1 период'!B23,SUM(C23:E23)-SUM(G23:H23,IF(H23=0,F23,0))-(I23-K23)-L23*N$3-O23*Q$3-R23*T$3+'1 период'!B23)</f>
        <v>124000</v>
      </c>
      <c r="C23" s="82">
        <v>30000</v>
      </c>
      <c r="D23" s="114">
        <f>N$4*'1 период'!N23+Q$4*'1 период'!Q23+T$4*'1 период'!T23</f>
        <v>0</v>
      </c>
      <c r="E23" s="42"/>
      <c r="F23" s="92"/>
      <c r="G23" s="83">
        <v>18000</v>
      </c>
      <c r="H23" s="93"/>
      <c r="I23" s="48"/>
      <c r="J23" s="102">
        <f>'1 период'!J23*1.1+'2 период'!I23-'2 период'!K23</f>
        <v>0</v>
      </c>
      <c r="K23" s="118"/>
      <c r="L23" s="43"/>
      <c r="M23" s="107">
        <f t="shared" ref="M23:M25" si="6">N23*N$3</f>
        <v>0</v>
      </c>
      <c r="N23" s="44">
        <f>'1 период'!N23+'2 период'!L23</f>
        <v>0</v>
      </c>
      <c r="O23" s="43"/>
      <c r="P23" s="107">
        <f t="shared" ref="P23:P25" si="7">Q23*Q$3</f>
        <v>0</v>
      </c>
      <c r="Q23" s="44">
        <f>'1 период'!Q23+'2 период'!O23</f>
        <v>0</v>
      </c>
      <c r="R23" s="43"/>
      <c r="S23" s="108">
        <f t="shared" ref="S23:S25" si="8">T23*T$3</f>
        <v>0</v>
      </c>
      <c r="T23" s="41">
        <f>'1 период'!T23+'2 период'!R23</f>
        <v>0</v>
      </c>
    </row>
    <row r="24" spans="1:20" ht="16.5" thickBot="1" x14ac:dyDescent="0.3">
      <c r="A24" s="10">
        <v>19</v>
      </c>
      <c r="B24" s="101">
        <f>IF('1 период'!B24&lt;0,'1 период'!B24,SUM(C24:E24)-SUM(G24:H24,IF(H24=0,F24,0))-(I24-K24)-L24*N$3-O24*Q$3-R24*T$3+'1 период'!B24)</f>
        <v>124000</v>
      </c>
      <c r="C24" s="82">
        <v>30000</v>
      </c>
      <c r="D24" s="114">
        <f>N$4*'1 период'!N24+Q$4*'1 период'!Q24+T$4*'1 период'!T24</f>
        <v>0</v>
      </c>
      <c r="E24" s="42"/>
      <c r="F24" s="92"/>
      <c r="G24" s="83">
        <v>18000</v>
      </c>
      <c r="H24" s="93"/>
      <c r="I24" s="48"/>
      <c r="J24" s="102">
        <f>'1 период'!J24*1.1+'2 период'!I24-'2 период'!K24</f>
        <v>0</v>
      </c>
      <c r="K24" s="118"/>
      <c r="L24" s="43"/>
      <c r="M24" s="107">
        <f t="shared" si="6"/>
        <v>0</v>
      </c>
      <c r="N24" s="44">
        <f>'1 период'!N24+'2 период'!L24</f>
        <v>0</v>
      </c>
      <c r="O24" s="43"/>
      <c r="P24" s="107">
        <f t="shared" si="7"/>
        <v>0</v>
      </c>
      <c r="Q24" s="44">
        <f>'1 период'!Q24+'2 период'!O24</f>
        <v>0</v>
      </c>
      <c r="R24" s="43"/>
      <c r="S24" s="108">
        <f t="shared" si="8"/>
        <v>0</v>
      </c>
      <c r="T24" s="41">
        <f>'1 период'!T24+'2 период'!R24</f>
        <v>0</v>
      </c>
    </row>
    <row r="25" spans="1:20" ht="16.5" thickBot="1" x14ac:dyDescent="0.3">
      <c r="A25" s="10">
        <v>20</v>
      </c>
      <c r="B25" s="101">
        <f>IF('1 период'!B25&lt;0,'1 период'!B25,SUM(C25:E25)-SUM(G25:H25,IF(H25=0,F25,0))-(I25-K25)-L25*N$3-O25*Q$3-R25*T$3+'1 период'!B25)</f>
        <v>124000</v>
      </c>
      <c r="C25" s="82">
        <v>30000</v>
      </c>
      <c r="D25" s="114">
        <f>N$4*'1 период'!N25+Q$4*'1 период'!Q25+T$4*'1 период'!T25</f>
        <v>0</v>
      </c>
      <c r="E25" s="42"/>
      <c r="F25" s="92"/>
      <c r="G25" s="83">
        <v>18000</v>
      </c>
      <c r="H25" s="93"/>
      <c r="I25" s="48"/>
      <c r="J25" s="102">
        <f>'1 период'!J25*1.1+'2 период'!I25-'2 период'!K25</f>
        <v>0</v>
      </c>
      <c r="K25" s="118"/>
      <c r="L25" s="43"/>
      <c r="M25" s="107">
        <f t="shared" si="6"/>
        <v>0</v>
      </c>
      <c r="N25" s="44">
        <f>'1 период'!N25+'2 период'!L25</f>
        <v>0</v>
      </c>
      <c r="O25" s="43"/>
      <c r="P25" s="107">
        <f t="shared" si="7"/>
        <v>0</v>
      </c>
      <c r="Q25" s="44">
        <f>'1 период'!Q25+'2 период'!O25</f>
        <v>0</v>
      </c>
      <c r="R25" s="43"/>
      <c r="S25" s="108">
        <f t="shared" si="8"/>
        <v>0</v>
      </c>
      <c r="T25" s="41">
        <f>'1 период'!T25+'2 период'!R25</f>
        <v>0</v>
      </c>
    </row>
  </sheetData>
  <sheetProtection sheet="1" objects="1" scenarios="1" selectLockedCells="1"/>
  <dataConsolidate/>
  <mergeCells count="21">
    <mergeCell ref="F1:H3"/>
    <mergeCell ref="G4:G5"/>
    <mergeCell ref="H4:H5"/>
    <mergeCell ref="F4:F5"/>
    <mergeCell ref="L4:M4"/>
    <mergeCell ref="O4:P4"/>
    <mergeCell ref="A1:A5"/>
    <mergeCell ref="B1:B5"/>
    <mergeCell ref="C1:E3"/>
    <mergeCell ref="I1:T1"/>
    <mergeCell ref="I2:K4"/>
    <mergeCell ref="L2:N2"/>
    <mergeCell ref="O2:Q2"/>
    <mergeCell ref="R2:T2"/>
    <mergeCell ref="L3:M3"/>
    <mergeCell ref="R4:S4"/>
    <mergeCell ref="O3:P3"/>
    <mergeCell ref="R3:S3"/>
    <mergeCell ref="E4:E5"/>
    <mergeCell ref="C4:C5"/>
    <mergeCell ref="D4:D5"/>
  </mergeCells>
  <conditionalFormatting sqref="B6:B25">
    <cfRule type="cellIs" dxfId="4" priority="2" operator="lessThan">
      <formula>0</formula>
    </cfRule>
  </conditionalFormatting>
  <dataValidations count="3">
    <dataValidation type="custom" allowBlank="1" showInputMessage="1" showErrorMessage="1" errorTitle="Недостаточно средств!" error="На вашем счете недостаточно средств для совершения данной транзакции!" sqref="I7:I25">
      <formula1>B7&gt;=0</formula1>
    </dataValidation>
    <dataValidation type="custom" allowBlank="1" showInputMessage="1" showErrorMessage="1" errorTitle="Невозможно снять деньги!" error="На вашем банковском вкладе меньше денег, чем вы пытаетесь снять!" sqref="K6:K25">
      <formula1>J6&gt;=0</formula1>
    </dataValidation>
    <dataValidation type="custom" allowBlank="1" showInputMessage="1" showErrorMessage="1" errorTitle="Невозможно продать акции!" error="Количество имеющихся у вас акций меньше, чем вы пытаетесь продать!" sqref="L6:L25 O6:O25 R6:R25">
      <formula1>N6&gt;=0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topLeftCell="A7" zoomScale="75" zoomScaleNormal="75" workbookViewId="0">
      <selection activeCell="I6" sqref="I6:I25"/>
    </sheetView>
  </sheetViews>
  <sheetFormatPr defaultRowHeight="15" x14ac:dyDescent="0.25"/>
  <cols>
    <col min="1" max="1" width="5.7109375" style="1" customWidth="1"/>
    <col min="2" max="2" width="13.7109375" style="3" bestFit="1" customWidth="1"/>
    <col min="3" max="3" width="7.42578125" style="2" bestFit="1" customWidth="1"/>
    <col min="4" max="4" width="10" style="2" customWidth="1"/>
    <col min="5" max="5" width="8.7109375" style="2" bestFit="1" customWidth="1"/>
    <col min="6" max="6" width="7.140625" style="2" bestFit="1" customWidth="1"/>
    <col min="7" max="7" width="7.85546875" style="2" bestFit="1" customWidth="1"/>
    <col min="8" max="8" width="6.7109375" style="2" bestFit="1" customWidth="1"/>
    <col min="9" max="9" width="10.28515625" style="2" bestFit="1" customWidth="1"/>
    <col min="10" max="10" width="11.5703125" style="2" bestFit="1" customWidth="1"/>
    <col min="11" max="11" width="8" style="2" customWidth="1"/>
    <col min="12" max="12" width="9" style="2" customWidth="1"/>
    <col min="13" max="13" width="10.85546875" style="2" customWidth="1"/>
    <col min="14" max="14" width="10.42578125" style="2" bestFit="1" customWidth="1"/>
    <col min="15" max="15" width="8.5703125" style="2" bestFit="1" customWidth="1"/>
    <col min="16" max="16" width="10.85546875" style="2" bestFit="1" customWidth="1"/>
    <col min="17" max="17" width="9.7109375" style="2" customWidth="1"/>
    <col min="18" max="18" width="8.5703125" style="2" bestFit="1" customWidth="1"/>
    <col min="19" max="19" width="10.85546875" style="2" bestFit="1" customWidth="1"/>
    <col min="20" max="20" width="9.7109375" customWidth="1"/>
  </cols>
  <sheetData>
    <row r="1" spans="1:20" s="1" customFormat="1" ht="16.5" thickBot="1" x14ac:dyDescent="0.3">
      <c r="A1" s="127" t="s">
        <v>41</v>
      </c>
      <c r="B1" s="130" t="s">
        <v>9</v>
      </c>
      <c r="C1" s="134" t="s">
        <v>1</v>
      </c>
      <c r="D1" s="135"/>
      <c r="E1" s="136"/>
      <c r="F1" s="134" t="s">
        <v>28</v>
      </c>
      <c r="G1" s="136"/>
      <c r="H1" s="136"/>
      <c r="I1" s="140" t="s">
        <v>39</v>
      </c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2"/>
    </row>
    <row r="2" spans="1:20" s="4" customFormat="1" ht="17.25" x14ac:dyDescent="0.25">
      <c r="A2" s="128"/>
      <c r="B2" s="131"/>
      <c r="C2" s="137"/>
      <c r="D2" s="138"/>
      <c r="E2" s="138"/>
      <c r="F2" s="137"/>
      <c r="G2" s="139"/>
      <c r="H2" s="139"/>
      <c r="I2" s="164" t="s">
        <v>0</v>
      </c>
      <c r="J2" s="165"/>
      <c r="K2" s="166"/>
      <c r="L2" s="149" t="s">
        <v>3</v>
      </c>
      <c r="M2" s="150"/>
      <c r="N2" s="151"/>
      <c r="O2" s="149" t="s">
        <v>4</v>
      </c>
      <c r="P2" s="150"/>
      <c r="Q2" s="151"/>
      <c r="R2" s="149" t="s">
        <v>6</v>
      </c>
      <c r="S2" s="150"/>
      <c r="T2" s="151"/>
    </row>
    <row r="3" spans="1:20" s="4" customFormat="1" ht="29.25" thickBot="1" x14ac:dyDescent="0.3">
      <c r="A3" s="128"/>
      <c r="B3" s="131"/>
      <c r="C3" s="137"/>
      <c r="D3" s="138"/>
      <c r="E3" s="138"/>
      <c r="F3" s="137"/>
      <c r="G3" s="138"/>
      <c r="H3" s="138"/>
      <c r="I3" s="167"/>
      <c r="J3" s="168"/>
      <c r="K3" s="168"/>
      <c r="L3" s="154" t="s">
        <v>18</v>
      </c>
      <c r="M3" s="155"/>
      <c r="N3" s="100">
        <f>'Игровые акции'!G2</f>
        <v>1215</v>
      </c>
      <c r="O3" s="154" t="s">
        <v>18</v>
      </c>
      <c r="P3" s="155"/>
      <c r="Q3" s="115">
        <f>'Игровые акции'!G4</f>
        <v>62</v>
      </c>
      <c r="R3" s="154" t="s">
        <v>18</v>
      </c>
      <c r="S3" s="155"/>
      <c r="T3" s="100">
        <f>'Игровые акции'!G6</f>
        <v>305</v>
      </c>
    </row>
    <row r="4" spans="1:20" s="4" customFormat="1" ht="21.75" thickBot="1" x14ac:dyDescent="0.3">
      <c r="A4" s="128"/>
      <c r="B4" s="132"/>
      <c r="C4" s="119" t="s">
        <v>10</v>
      </c>
      <c r="D4" s="121" t="s">
        <v>22</v>
      </c>
      <c r="E4" s="123" t="s">
        <v>11</v>
      </c>
      <c r="F4" s="170" t="s">
        <v>23</v>
      </c>
      <c r="G4" s="121" t="s">
        <v>13</v>
      </c>
      <c r="H4" s="123" t="s">
        <v>14</v>
      </c>
      <c r="I4" s="169"/>
      <c r="J4" s="169"/>
      <c r="K4" s="169"/>
      <c r="L4" s="125" t="s">
        <v>19</v>
      </c>
      <c r="M4" s="126"/>
      <c r="N4" s="99">
        <f>'Игровые акции'!G3</f>
        <v>110</v>
      </c>
      <c r="O4" s="125" t="s">
        <v>19</v>
      </c>
      <c r="P4" s="126"/>
      <c r="Q4" s="99">
        <f>'Игровые акции'!G5</f>
        <v>0</v>
      </c>
      <c r="R4" s="125" t="s">
        <v>19</v>
      </c>
      <c r="S4" s="126"/>
      <c r="T4" s="99">
        <f>'Игровые акции'!G7</f>
        <v>0</v>
      </c>
    </row>
    <row r="5" spans="1:20" s="4" customFormat="1" ht="45.75" thickBot="1" x14ac:dyDescent="0.3">
      <c r="A5" s="129"/>
      <c r="B5" s="133"/>
      <c r="C5" s="156"/>
      <c r="D5" s="157"/>
      <c r="E5" s="163"/>
      <c r="F5" s="171"/>
      <c r="G5" s="122"/>
      <c r="H5" s="124"/>
      <c r="I5" s="76" t="s">
        <v>15</v>
      </c>
      <c r="J5" s="77" t="s">
        <v>16</v>
      </c>
      <c r="K5" s="78" t="s">
        <v>17</v>
      </c>
      <c r="L5" s="5" t="s">
        <v>7</v>
      </c>
      <c r="M5" s="6" t="s">
        <v>20</v>
      </c>
      <c r="N5" s="23" t="s">
        <v>21</v>
      </c>
      <c r="O5" s="24" t="s">
        <v>7</v>
      </c>
      <c r="P5" s="25" t="s">
        <v>20</v>
      </c>
      <c r="Q5" s="23" t="s">
        <v>21</v>
      </c>
      <c r="R5" s="24" t="s">
        <v>7</v>
      </c>
      <c r="S5" s="25" t="s">
        <v>20</v>
      </c>
      <c r="T5" s="26" t="s">
        <v>21</v>
      </c>
    </row>
    <row r="6" spans="1:20" ht="16.5" thickBot="1" x14ac:dyDescent="0.3">
      <c r="A6" s="7">
        <v>1</v>
      </c>
      <c r="B6" s="116">
        <f>IF('2 период'!B6&lt;0,'2 период'!B6,SUM(C6:E6)-SUM(G6:H6,IF(H6=0,F6,0))-(I6-K6)-L6*N$3-O6*Q$3-R6*T$3+'2 период'!B6)</f>
        <v>136000</v>
      </c>
      <c r="C6" s="85">
        <v>30000</v>
      </c>
      <c r="D6" s="113">
        <f>N$4*'2 период'!N6+Q$4*'2 период'!Q6+T$4*'2 период'!T6</f>
        <v>0</v>
      </c>
      <c r="E6" s="46"/>
      <c r="F6" s="94"/>
      <c r="G6" s="13">
        <v>18000</v>
      </c>
      <c r="H6" s="95"/>
      <c r="I6" s="48"/>
      <c r="J6" s="102">
        <f>'2 период'!J6*1.1+'3 период'!I6-'3 период'!K6</f>
        <v>0</v>
      </c>
      <c r="K6" s="118"/>
      <c r="L6" s="43"/>
      <c r="M6" s="108">
        <f>N6*N$3</f>
        <v>0</v>
      </c>
      <c r="N6" s="49">
        <f>'2 период'!N6+'3 период'!L6</f>
        <v>0</v>
      </c>
      <c r="O6" s="43"/>
      <c r="P6" s="108">
        <f>Q6*Q$3</f>
        <v>0</v>
      </c>
      <c r="Q6" s="49">
        <f>'2 период'!Q6+'3 период'!O6</f>
        <v>0</v>
      </c>
      <c r="R6" s="43"/>
      <c r="S6" s="108">
        <f>T6*T$3</f>
        <v>0</v>
      </c>
      <c r="T6" s="41">
        <f>'2 период'!T6+'3 период'!R6</f>
        <v>0</v>
      </c>
    </row>
    <row r="7" spans="1:20" ht="16.5" thickBot="1" x14ac:dyDescent="0.3">
      <c r="A7" s="21">
        <v>2</v>
      </c>
      <c r="B7" s="116">
        <f>IF('2 период'!B7&lt;0,'2 период'!B7,SUM(C7:E7)-SUM(G7:H7,IF(H7=0,F7,0))-(I7-K7)-L7*N$3-O7*Q$3-R7*T$3+'2 период'!B7)</f>
        <v>136000</v>
      </c>
      <c r="C7" s="85">
        <v>30000</v>
      </c>
      <c r="D7" s="113">
        <f>N$4*'2 период'!N7+Q$4*'2 период'!Q7+T$4*'2 период'!T7</f>
        <v>0</v>
      </c>
      <c r="E7" s="46"/>
      <c r="F7" s="94"/>
      <c r="G7" s="86">
        <v>18000</v>
      </c>
      <c r="H7" s="95"/>
      <c r="I7" s="48"/>
      <c r="J7" s="102">
        <f>'2 период'!J7*1.1+'3 период'!I7-'3 период'!K7</f>
        <v>0</v>
      </c>
      <c r="K7" s="118"/>
      <c r="L7" s="43"/>
      <c r="M7" s="108">
        <f t="shared" ref="M7:M20" si="0">N7*N$3</f>
        <v>0</v>
      </c>
      <c r="N7" s="49">
        <f>'2 период'!N7+'3 период'!L7</f>
        <v>0</v>
      </c>
      <c r="O7" s="43"/>
      <c r="P7" s="108">
        <f t="shared" ref="P7:P20" si="1">Q7*Q$3</f>
        <v>0</v>
      </c>
      <c r="Q7" s="49">
        <f>'2 период'!Q7+'3 период'!O7</f>
        <v>0</v>
      </c>
      <c r="R7" s="43"/>
      <c r="S7" s="108">
        <f t="shared" ref="S7:S20" si="2">T7*T$3</f>
        <v>0</v>
      </c>
      <c r="T7" s="41">
        <f>'2 период'!T7+'3 период'!R7</f>
        <v>0</v>
      </c>
    </row>
    <row r="8" spans="1:20" ht="16.5" thickBot="1" x14ac:dyDescent="0.3">
      <c r="A8" s="12">
        <v>3</v>
      </c>
      <c r="B8" s="116">
        <f>IF('2 период'!B8&lt;0,'2 период'!B8,SUM(C8:E8)-SUM(G8:H8,IF(H8=0,F8,0))-(I8-K8)-L8*N$3-O8*Q$3-R8*T$3+'2 период'!B8)</f>
        <v>136000</v>
      </c>
      <c r="C8" s="85">
        <v>30000</v>
      </c>
      <c r="D8" s="113">
        <f>N$4*'2 период'!N8+Q$4*'2 период'!Q8+T$4*'2 период'!T8</f>
        <v>0</v>
      </c>
      <c r="E8" s="46"/>
      <c r="F8" s="94"/>
      <c r="G8" s="86">
        <v>18000</v>
      </c>
      <c r="H8" s="95"/>
      <c r="I8" s="48"/>
      <c r="J8" s="102">
        <f>'2 период'!J8*1.1+'3 период'!I8-'3 период'!K8</f>
        <v>0</v>
      </c>
      <c r="K8" s="118"/>
      <c r="L8" s="43"/>
      <c r="M8" s="108">
        <f t="shared" si="0"/>
        <v>0</v>
      </c>
      <c r="N8" s="49">
        <f>'2 период'!N8+'3 период'!L8</f>
        <v>0</v>
      </c>
      <c r="O8" s="43"/>
      <c r="P8" s="108">
        <f t="shared" si="1"/>
        <v>0</v>
      </c>
      <c r="Q8" s="49">
        <f>'2 период'!Q8+'3 период'!O8</f>
        <v>0</v>
      </c>
      <c r="R8" s="43"/>
      <c r="S8" s="108">
        <f t="shared" si="2"/>
        <v>0</v>
      </c>
      <c r="T8" s="41">
        <f>'2 период'!T8+'3 период'!R8</f>
        <v>0</v>
      </c>
    </row>
    <row r="9" spans="1:20" ht="16.5" thickBot="1" x14ac:dyDescent="0.3">
      <c r="A9" s="12">
        <v>4</v>
      </c>
      <c r="B9" s="116">
        <f>IF('2 период'!B9&lt;0,'2 период'!B9,SUM(C9:E9)-SUM(G9:H9,IF(H9=0,F9,0))-(I9-K9)-L9*N$3-O9*Q$3-R9*T$3+'2 период'!B9)</f>
        <v>136000</v>
      </c>
      <c r="C9" s="85">
        <v>30000</v>
      </c>
      <c r="D9" s="113">
        <f>N$4*'2 период'!N9+Q$4*'2 период'!Q9+T$4*'2 период'!T9</f>
        <v>0</v>
      </c>
      <c r="E9" s="46"/>
      <c r="F9" s="94"/>
      <c r="G9" s="86">
        <v>18000</v>
      </c>
      <c r="H9" s="95"/>
      <c r="I9" s="48"/>
      <c r="J9" s="102">
        <f>'2 период'!J9*1.1+'3 период'!I9-'3 период'!K9</f>
        <v>0</v>
      </c>
      <c r="K9" s="118"/>
      <c r="L9" s="43"/>
      <c r="M9" s="108">
        <f t="shared" si="0"/>
        <v>0</v>
      </c>
      <c r="N9" s="49">
        <f>'2 период'!N9+'3 период'!L9</f>
        <v>0</v>
      </c>
      <c r="O9" s="43"/>
      <c r="P9" s="108">
        <f t="shared" si="1"/>
        <v>0</v>
      </c>
      <c r="Q9" s="49">
        <f>'2 период'!Q9+'3 период'!O9</f>
        <v>0</v>
      </c>
      <c r="R9" s="43"/>
      <c r="S9" s="108">
        <f t="shared" si="2"/>
        <v>0</v>
      </c>
      <c r="T9" s="41">
        <f>'2 период'!T9+'3 период'!R9</f>
        <v>0</v>
      </c>
    </row>
    <row r="10" spans="1:20" ht="16.5" thickBot="1" x14ac:dyDescent="0.3">
      <c r="A10" s="12">
        <v>5</v>
      </c>
      <c r="B10" s="116">
        <f>IF('2 период'!B10&lt;0,'2 период'!B10,SUM(C10:E10)-SUM(G10:H10,IF(H10=0,F10,0))-(I10-K10)-L10*N$3-O10*Q$3-R10*T$3+'2 период'!B10)</f>
        <v>136000</v>
      </c>
      <c r="C10" s="85">
        <v>30000</v>
      </c>
      <c r="D10" s="113">
        <f>N$4*'2 период'!N10+Q$4*'2 период'!Q10+T$4*'2 период'!T10</f>
        <v>0</v>
      </c>
      <c r="E10" s="46"/>
      <c r="F10" s="94"/>
      <c r="G10" s="86">
        <v>18000</v>
      </c>
      <c r="H10" s="95"/>
      <c r="I10" s="48"/>
      <c r="J10" s="102">
        <f>'2 период'!J10*1.1+'3 период'!I10-'3 период'!K10</f>
        <v>0</v>
      </c>
      <c r="K10" s="118"/>
      <c r="L10" s="43"/>
      <c r="M10" s="108">
        <f t="shared" si="0"/>
        <v>0</v>
      </c>
      <c r="N10" s="49">
        <f>'2 период'!N10+'3 период'!L10</f>
        <v>0</v>
      </c>
      <c r="O10" s="43"/>
      <c r="P10" s="108">
        <f t="shared" si="1"/>
        <v>0</v>
      </c>
      <c r="Q10" s="49">
        <f>'2 период'!Q10+'3 период'!O10</f>
        <v>0</v>
      </c>
      <c r="R10" s="43"/>
      <c r="S10" s="108">
        <f t="shared" si="2"/>
        <v>0</v>
      </c>
      <c r="T10" s="41">
        <f>'2 период'!T10+'3 период'!R10</f>
        <v>0</v>
      </c>
    </row>
    <row r="11" spans="1:20" ht="16.5" thickBot="1" x14ac:dyDescent="0.3">
      <c r="A11" s="12">
        <v>6</v>
      </c>
      <c r="B11" s="116">
        <f>IF('2 период'!B11&lt;0,'2 период'!B11,SUM(C11:E11)-SUM(G11:H11,IF(H11=0,F11,0))-(I11-K11)-L11*N$3-O11*Q$3-R11*T$3+'2 период'!B11)</f>
        <v>136000</v>
      </c>
      <c r="C11" s="85">
        <v>30000</v>
      </c>
      <c r="D11" s="113">
        <f>N$4*'2 период'!N11+Q$4*'2 период'!Q11+T$4*'2 период'!T11</f>
        <v>0</v>
      </c>
      <c r="E11" s="46"/>
      <c r="F11" s="94"/>
      <c r="G11" s="86">
        <v>18000</v>
      </c>
      <c r="H11" s="95"/>
      <c r="I11" s="48"/>
      <c r="J11" s="102">
        <f>'2 период'!J11*1.1+'3 период'!I11-'3 период'!K11</f>
        <v>0</v>
      </c>
      <c r="K11" s="118"/>
      <c r="L11" s="43"/>
      <c r="M11" s="108">
        <f t="shared" si="0"/>
        <v>0</v>
      </c>
      <c r="N11" s="49">
        <f>'2 период'!N11+'3 период'!L11</f>
        <v>0</v>
      </c>
      <c r="O11" s="43"/>
      <c r="P11" s="108">
        <f t="shared" si="1"/>
        <v>0</v>
      </c>
      <c r="Q11" s="49">
        <f>'2 период'!Q11+'3 период'!O11</f>
        <v>0</v>
      </c>
      <c r="R11" s="43"/>
      <c r="S11" s="108">
        <f t="shared" si="2"/>
        <v>0</v>
      </c>
      <c r="T11" s="41">
        <f>'2 период'!T11+'3 период'!R11</f>
        <v>0</v>
      </c>
    </row>
    <row r="12" spans="1:20" ht="16.5" thickBot="1" x14ac:dyDescent="0.3">
      <c r="A12" s="12">
        <v>7</v>
      </c>
      <c r="B12" s="116">
        <f>IF('2 период'!B12&lt;0,'2 период'!B12,SUM(C12:E12)-SUM(G12:H12,IF(H12=0,F12,0))-(I12-K12)-L12*N$3-O12*Q$3-R12*T$3+'2 период'!B12)</f>
        <v>136000</v>
      </c>
      <c r="C12" s="50">
        <v>30000</v>
      </c>
      <c r="D12" s="108">
        <f>N$4*'2 период'!N12+Q$4*'2 период'!Q12+T$4*'2 период'!T12</f>
        <v>0</v>
      </c>
      <c r="E12" s="47"/>
      <c r="F12" s="94"/>
      <c r="G12" s="86">
        <v>18000</v>
      </c>
      <c r="H12" s="95"/>
      <c r="I12" s="48"/>
      <c r="J12" s="102">
        <f>'2 период'!J12*1.1+'3 период'!I12-'3 период'!K12</f>
        <v>0</v>
      </c>
      <c r="K12" s="118"/>
      <c r="L12" s="43"/>
      <c r="M12" s="108">
        <f t="shared" si="0"/>
        <v>0</v>
      </c>
      <c r="N12" s="49">
        <f>'2 период'!N12+'3 период'!L12</f>
        <v>0</v>
      </c>
      <c r="O12" s="43"/>
      <c r="P12" s="108">
        <f t="shared" si="1"/>
        <v>0</v>
      </c>
      <c r="Q12" s="49">
        <f>'2 период'!Q12+'3 период'!O12</f>
        <v>0</v>
      </c>
      <c r="R12" s="43"/>
      <c r="S12" s="108">
        <f t="shared" si="2"/>
        <v>0</v>
      </c>
      <c r="T12" s="41">
        <f>'2 период'!T12+'3 период'!R12</f>
        <v>0</v>
      </c>
    </row>
    <row r="13" spans="1:20" ht="16.5" thickBot="1" x14ac:dyDescent="0.3">
      <c r="A13" s="12">
        <v>8</v>
      </c>
      <c r="B13" s="116">
        <f>IF('2 период'!B13&lt;0,'2 период'!B13,SUM(C13:E13)-SUM(G13:H13,IF(H13=0,F13,0))-(I13-K13)-L13*N$3-O13*Q$3-R13*T$3+'2 период'!B13)</f>
        <v>136000</v>
      </c>
      <c r="C13" s="82">
        <v>30000</v>
      </c>
      <c r="D13" s="114">
        <f>N$4*'2 период'!N13+Q$4*'2 период'!Q13+T$4*'2 период'!T13</f>
        <v>0</v>
      </c>
      <c r="E13" s="42"/>
      <c r="F13" s="96"/>
      <c r="G13" s="88">
        <v>18000</v>
      </c>
      <c r="H13" s="97"/>
      <c r="I13" s="48"/>
      <c r="J13" s="102">
        <f>'2 период'!J13*1.1+'3 период'!I13-'3 период'!K13</f>
        <v>0</v>
      </c>
      <c r="K13" s="118"/>
      <c r="L13" s="43"/>
      <c r="M13" s="108">
        <f t="shared" si="0"/>
        <v>0</v>
      </c>
      <c r="N13" s="49">
        <f>'2 период'!N13+'3 период'!L13</f>
        <v>0</v>
      </c>
      <c r="O13" s="43"/>
      <c r="P13" s="108">
        <f t="shared" si="1"/>
        <v>0</v>
      </c>
      <c r="Q13" s="49">
        <f>'2 период'!Q13+'3 период'!O13</f>
        <v>0</v>
      </c>
      <c r="R13" s="43"/>
      <c r="S13" s="108">
        <f t="shared" si="2"/>
        <v>0</v>
      </c>
      <c r="T13" s="41">
        <f>'2 период'!T13+'3 период'!R13</f>
        <v>0</v>
      </c>
    </row>
    <row r="14" spans="1:20" ht="16.5" thickBot="1" x14ac:dyDescent="0.3">
      <c r="A14" s="12">
        <v>9</v>
      </c>
      <c r="B14" s="116">
        <f>IF('2 период'!B14&lt;0,'2 период'!B14,SUM(C14:E14)-SUM(G14:H14,IF(H14=0,F14,0))-(I14-K14)-L14*N$3-O14*Q$3-R14*T$3+'2 период'!B14)</f>
        <v>136000</v>
      </c>
      <c r="C14" s="82">
        <v>30000</v>
      </c>
      <c r="D14" s="114">
        <f>N$4*'2 период'!N14+Q$4*'2 период'!Q14+T$4*'2 период'!T14</f>
        <v>0</v>
      </c>
      <c r="E14" s="42"/>
      <c r="F14" s="92"/>
      <c r="G14" s="83">
        <v>18000</v>
      </c>
      <c r="H14" s="93"/>
      <c r="I14" s="48"/>
      <c r="J14" s="102">
        <f>'2 период'!J14*1.1+'3 период'!I14-'3 период'!K14</f>
        <v>0</v>
      </c>
      <c r="K14" s="118"/>
      <c r="L14" s="43"/>
      <c r="M14" s="108">
        <f t="shared" si="0"/>
        <v>0</v>
      </c>
      <c r="N14" s="49">
        <f>'2 период'!N14+'3 период'!L14</f>
        <v>0</v>
      </c>
      <c r="O14" s="43"/>
      <c r="P14" s="108">
        <f t="shared" si="1"/>
        <v>0</v>
      </c>
      <c r="Q14" s="49">
        <f>'2 период'!Q14+'3 период'!O14</f>
        <v>0</v>
      </c>
      <c r="R14" s="43"/>
      <c r="S14" s="108">
        <f t="shared" si="2"/>
        <v>0</v>
      </c>
      <c r="T14" s="41">
        <f>'2 период'!T14+'3 период'!R14</f>
        <v>0</v>
      </c>
    </row>
    <row r="15" spans="1:20" ht="16.5" thickBot="1" x14ac:dyDescent="0.3">
      <c r="A15" s="12">
        <v>10</v>
      </c>
      <c r="B15" s="116">
        <f>IF('2 период'!B15&lt;0,'2 период'!B15,SUM(C15:E15)-SUM(G15:H15,IF(H15=0,F15,0))-(I15-K15)-L15*N$3-O15*Q$3-R15*T$3+'2 период'!B15)</f>
        <v>136000</v>
      </c>
      <c r="C15" s="82">
        <v>30000</v>
      </c>
      <c r="D15" s="114">
        <f>N$4*'2 период'!N15+Q$4*'2 период'!Q15+T$4*'2 период'!T15</f>
        <v>0</v>
      </c>
      <c r="E15" s="42"/>
      <c r="F15" s="92"/>
      <c r="G15" s="83">
        <v>18000</v>
      </c>
      <c r="H15" s="93"/>
      <c r="I15" s="48"/>
      <c r="J15" s="102">
        <f>'2 период'!J15*1.1+'3 период'!I15-'3 период'!K15</f>
        <v>0</v>
      </c>
      <c r="K15" s="118"/>
      <c r="L15" s="43"/>
      <c r="M15" s="108">
        <f t="shared" si="0"/>
        <v>0</v>
      </c>
      <c r="N15" s="49">
        <f>'2 период'!N15+'3 период'!L15</f>
        <v>0</v>
      </c>
      <c r="O15" s="43"/>
      <c r="P15" s="108">
        <f t="shared" si="1"/>
        <v>0</v>
      </c>
      <c r="Q15" s="49">
        <f>'2 период'!Q15+'3 период'!O15</f>
        <v>0</v>
      </c>
      <c r="R15" s="43"/>
      <c r="S15" s="108">
        <f t="shared" si="2"/>
        <v>0</v>
      </c>
      <c r="T15" s="41">
        <f>'2 период'!T15+'3 период'!R15</f>
        <v>0</v>
      </c>
    </row>
    <row r="16" spans="1:20" ht="16.5" thickBot="1" x14ac:dyDescent="0.3">
      <c r="A16" s="7">
        <v>11</v>
      </c>
      <c r="B16" s="116">
        <f>IF('2 период'!B16&lt;0,'2 период'!B16,SUM(C16:E16)-SUM(G16:H16,IF(H16=0,F16,0))-(I16-K16)-L16*N$3-O16*Q$3-R16*T$3+'2 период'!B16)</f>
        <v>136000</v>
      </c>
      <c r="C16" s="50">
        <v>30000</v>
      </c>
      <c r="D16" s="108">
        <f>N$4*'2 период'!N16+Q$4*'2 период'!Q16+T$4*'2 период'!T16</f>
        <v>0</v>
      </c>
      <c r="E16" s="89"/>
      <c r="F16" s="92"/>
      <c r="G16" s="83">
        <v>18000</v>
      </c>
      <c r="H16" s="93"/>
      <c r="I16" s="48"/>
      <c r="J16" s="102">
        <f>'2 период'!J16*1.1+'3 период'!I16-'3 период'!K16</f>
        <v>0</v>
      </c>
      <c r="K16" s="118"/>
      <c r="L16" s="43"/>
      <c r="M16" s="108">
        <f t="shared" si="0"/>
        <v>0</v>
      </c>
      <c r="N16" s="49">
        <f>'2 период'!N16+'3 период'!L16</f>
        <v>0</v>
      </c>
      <c r="O16" s="43"/>
      <c r="P16" s="108">
        <f t="shared" si="1"/>
        <v>0</v>
      </c>
      <c r="Q16" s="49">
        <f>'2 период'!Q16+'3 период'!O16</f>
        <v>0</v>
      </c>
      <c r="R16" s="43"/>
      <c r="S16" s="108">
        <f t="shared" si="2"/>
        <v>0</v>
      </c>
      <c r="T16" s="41">
        <f>'2 период'!T16+'3 период'!R16</f>
        <v>0</v>
      </c>
    </row>
    <row r="17" spans="1:20" ht="16.5" thickBot="1" x14ac:dyDescent="0.3">
      <c r="A17" s="10">
        <v>12</v>
      </c>
      <c r="B17" s="116">
        <f>IF('2 период'!B17&lt;0,'2 период'!B17,SUM(C17:E17)-SUM(G17:H17,IF(H17=0,F17,0))-(I17-K17)-L17*N$3-O17*Q$3-R17*T$3+'2 период'!B17)</f>
        <v>136000</v>
      </c>
      <c r="C17" s="82">
        <v>30000</v>
      </c>
      <c r="D17" s="114">
        <f>N$4*'2 период'!N17+Q$4*'2 период'!Q17+T$4*'2 период'!T17</f>
        <v>0</v>
      </c>
      <c r="E17" s="42"/>
      <c r="F17" s="92"/>
      <c r="G17" s="83">
        <v>18000</v>
      </c>
      <c r="H17" s="93"/>
      <c r="I17" s="48"/>
      <c r="J17" s="102">
        <f>'2 период'!J17*1.1+'3 период'!I17-'3 период'!K17</f>
        <v>0</v>
      </c>
      <c r="K17" s="118"/>
      <c r="L17" s="43"/>
      <c r="M17" s="108">
        <f t="shared" si="0"/>
        <v>0</v>
      </c>
      <c r="N17" s="49">
        <f>'2 период'!N17+'3 период'!L17</f>
        <v>0</v>
      </c>
      <c r="O17" s="43"/>
      <c r="P17" s="108">
        <f t="shared" si="1"/>
        <v>0</v>
      </c>
      <c r="Q17" s="49">
        <f>'2 период'!Q17+'3 период'!O17</f>
        <v>0</v>
      </c>
      <c r="R17" s="43"/>
      <c r="S17" s="108">
        <f t="shared" si="2"/>
        <v>0</v>
      </c>
      <c r="T17" s="41">
        <f>'2 период'!T17+'3 период'!R17</f>
        <v>0</v>
      </c>
    </row>
    <row r="18" spans="1:20" ht="16.5" thickBot="1" x14ac:dyDescent="0.3">
      <c r="A18" s="10">
        <v>13</v>
      </c>
      <c r="B18" s="116">
        <f>IF('2 период'!B18&lt;0,'2 период'!B18,SUM(C18:E18)-SUM(G18:H18,IF(H18=0,F18,0))-(I18-K18)-L18*N$3-O18*Q$3-R18*T$3+'2 период'!B18)</f>
        <v>136000</v>
      </c>
      <c r="C18" s="82">
        <v>30000</v>
      </c>
      <c r="D18" s="114">
        <f>N$4*'2 период'!N18+Q$4*'2 период'!Q18+T$4*'2 период'!T18</f>
        <v>0</v>
      </c>
      <c r="E18" s="42"/>
      <c r="F18" s="92"/>
      <c r="G18" s="83">
        <v>18000</v>
      </c>
      <c r="H18" s="93"/>
      <c r="I18" s="48"/>
      <c r="J18" s="102">
        <f>'2 период'!J18*1.1+'3 период'!I18-'3 период'!K18</f>
        <v>0</v>
      </c>
      <c r="K18" s="118"/>
      <c r="L18" s="43"/>
      <c r="M18" s="108">
        <f t="shared" si="0"/>
        <v>0</v>
      </c>
      <c r="N18" s="49">
        <f>'2 период'!N18+'3 период'!L18</f>
        <v>0</v>
      </c>
      <c r="O18" s="43"/>
      <c r="P18" s="108">
        <f t="shared" si="1"/>
        <v>0</v>
      </c>
      <c r="Q18" s="49">
        <f>'2 период'!Q18+'3 период'!O18</f>
        <v>0</v>
      </c>
      <c r="R18" s="43"/>
      <c r="S18" s="108">
        <f t="shared" si="2"/>
        <v>0</v>
      </c>
      <c r="T18" s="41">
        <f>'2 период'!T18+'3 период'!R18</f>
        <v>0</v>
      </c>
    </row>
    <row r="19" spans="1:20" ht="16.5" thickBot="1" x14ac:dyDescent="0.3">
      <c r="A19" s="10">
        <v>14</v>
      </c>
      <c r="B19" s="116">
        <f>IF('2 период'!B19&lt;0,'2 период'!B19,SUM(C19:E19)-SUM(G19:H19,IF(H19=0,F19,0))-(I19-K19)-L19*N$3-O19*Q$3-R19*T$3+'2 период'!B19)</f>
        <v>136000</v>
      </c>
      <c r="C19" s="82">
        <v>30000</v>
      </c>
      <c r="D19" s="114">
        <f>N$4*'2 период'!N19+Q$4*'2 период'!Q19+T$4*'2 период'!T19</f>
        <v>0</v>
      </c>
      <c r="E19" s="42"/>
      <c r="F19" s="92"/>
      <c r="G19" s="83">
        <v>18000</v>
      </c>
      <c r="H19" s="93"/>
      <c r="I19" s="48"/>
      <c r="J19" s="102">
        <f>'2 период'!J19*1.1+'3 период'!I19-'3 период'!K19</f>
        <v>0</v>
      </c>
      <c r="K19" s="118"/>
      <c r="L19" s="43"/>
      <c r="M19" s="108">
        <f t="shared" si="0"/>
        <v>0</v>
      </c>
      <c r="N19" s="49">
        <f>'2 период'!N19+'3 период'!L19</f>
        <v>0</v>
      </c>
      <c r="O19" s="43"/>
      <c r="P19" s="108">
        <f t="shared" si="1"/>
        <v>0</v>
      </c>
      <c r="Q19" s="49">
        <f>'2 период'!Q19+'3 период'!O19</f>
        <v>0</v>
      </c>
      <c r="R19" s="43"/>
      <c r="S19" s="108">
        <f t="shared" si="2"/>
        <v>0</v>
      </c>
      <c r="T19" s="41">
        <f>'2 период'!T19+'3 период'!R19</f>
        <v>0</v>
      </c>
    </row>
    <row r="20" spans="1:20" ht="16.5" thickBot="1" x14ac:dyDescent="0.3">
      <c r="A20" s="10">
        <v>15</v>
      </c>
      <c r="B20" s="116">
        <f>IF('2 период'!B20&lt;0,'2 период'!B20,SUM(C20:E20)-SUM(G20:H20,IF(H20=0,F20,0))-(I20-K20)-L20*N$3-O20*Q$3-R20*T$3+'2 период'!B20)</f>
        <v>136000</v>
      </c>
      <c r="C20" s="82">
        <v>30000</v>
      </c>
      <c r="D20" s="114">
        <f>N$4*'2 период'!N20+Q$4*'2 период'!Q20+T$4*'2 период'!T20</f>
        <v>0</v>
      </c>
      <c r="E20" s="42"/>
      <c r="F20" s="92"/>
      <c r="G20" s="83">
        <v>18000</v>
      </c>
      <c r="H20" s="93"/>
      <c r="I20" s="48"/>
      <c r="J20" s="102">
        <f>'2 период'!J20*1.1+'3 период'!I20-'3 период'!K20</f>
        <v>0</v>
      </c>
      <c r="K20" s="118"/>
      <c r="L20" s="43"/>
      <c r="M20" s="108">
        <f t="shared" si="0"/>
        <v>0</v>
      </c>
      <c r="N20" s="49">
        <f>'2 период'!N20+'3 период'!L20</f>
        <v>0</v>
      </c>
      <c r="O20" s="43"/>
      <c r="P20" s="108">
        <f t="shared" si="1"/>
        <v>0</v>
      </c>
      <c r="Q20" s="49">
        <f>'2 период'!Q20+'3 период'!O20</f>
        <v>0</v>
      </c>
      <c r="R20" s="43"/>
      <c r="S20" s="108">
        <f t="shared" si="2"/>
        <v>0</v>
      </c>
      <c r="T20" s="41">
        <f>'2 период'!T20+'3 период'!R20</f>
        <v>0</v>
      </c>
    </row>
    <row r="21" spans="1:20" ht="16.5" thickBot="1" x14ac:dyDescent="0.3">
      <c r="A21" s="10">
        <v>16</v>
      </c>
      <c r="B21" s="116">
        <f>IF('2 период'!B21&lt;0,'2 период'!B21,SUM(C21:E21)-SUM(G21:H21,IF(H21=0,F21,0))-(I21-K21)-L21*N$3-O21*Q$3-R21*T$3+'2 период'!B21)</f>
        <v>136000</v>
      </c>
      <c r="C21" s="82">
        <v>30000</v>
      </c>
      <c r="D21" s="114">
        <f>N$4*'2 период'!N21+Q$4*'2 период'!Q21+T$4*'2 период'!T21</f>
        <v>0</v>
      </c>
      <c r="E21" s="42"/>
      <c r="F21" s="92"/>
      <c r="G21" s="83">
        <v>18000</v>
      </c>
      <c r="H21" s="93"/>
      <c r="I21" s="48"/>
      <c r="J21" s="102">
        <f>'2 период'!J21*1.1+'3 период'!I21-'3 период'!K21</f>
        <v>0</v>
      </c>
      <c r="K21" s="118"/>
      <c r="L21" s="43"/>
      <c r="M21" s="108">
        <f t="shared" ref="M21:M22" si="3">N21*N$3</f>
        <v>0</v>
      </c>
      <c r="N21" s="49">
        <f>'2 период'!N21+'3 период'!L21</f>
        <v>0</v>
      </c>
      <c r="O21" s="43"/>
      <c r="P21" s="108">
        <f t="shared" ref="P21:P22" si="4">Q21*Q$3</f>
        <v>0</v>
      </c>
      <c r="Q21" s="49">
        <f>'2 период'!Q21+'3 период'!O21</f>
        <v>0</v>
      </c>
      <c r="R21" s="43"/>
      <c r="S21" s="108">
        <f t="shared" ref="S21:S22" si="5">T21*T$3</f>
        <v>0</v>
      </c>
      <c r="T21" s="41">
        <f>'2 период'!T21+'3 период'!R21</f>
        <v>0</v>
      </c>
    </row>
    <row r="22" spans="1:20" ht="16.5" thickBot="1" x14ac:dyDescent="0.3">
      <c r="A22" s="10">
        <v>17</v>
      </c>
      <c r="B22" s="116">
        <f>IF('2 период'!B22&lt;0,'2 период'!B22,SUM(C22:E22)-SUM(G22:H22,IF(H22=0,F22,0))-(I22-K22)-L22*N$3-O22*Q$3-R22*T$3+'2 период'!B22)</f>
        <v>136000</v>
      </c>
      <c r="C22" s="82">
        <v>30000</v>
      </c>
      <c r="D22" s="114">
        <f>N$4*'2 период'!N22+Q$4*'2 период'!Q22+T$4*'2 период'!T22</f>
        <v>0</v>
      </c>
      <c r="E22" s="42"/>
      <c r="F22" s="92"/>
      <c r="G22" s="83">
        <v>18000</v>
      </c>
      <c r="H22" s="93"/>
      <c r="I22" s="48"/>
      <c r="J22" s="102">
        <f>'2 период'!J22*1.1+'3 период'!I22-'3 период'!K22</f>
        <v>0</v>
      </c>
      <c r="K22" s="118"/>
      <c r="L22" s="43"/>
      <c r="M22" s="108">
        <f t="shared" si="3"/>
        <v>0</v>
      </c>
      <c r="N22" s="49">
        <f>'2 период'!N22+'3 период'!L22</f>
        <v>0</v>
      </c>
      <c r="O22" s="43"/>
      <c r="P22" s="108">
        <f t="shared" si="4"/>
        <v>0</v>
      </c>
      <c r="Q22" s="49">
        <f>'2 период'!Q22+'3 период'!O22</f>
        <v>0</v>
      </c>
      <c r="R22" s="43"/>
      <c r="S22" s="108">
        <f t="shared" si="5"/>
        <v>0</v>
      </c>
      <c r="T22" s="41">
        <f>'2 период'!T22+'3 период'!R22</f>
        <v>0</v>
      </c>
    </row>
    <row r="23" spans="1:20" ht="16.5" thickBot="1" x14ac:dyDescent="0.3">
      <c r="A23" s="10">
        <v>18</v>
      </c>
      <c r="B23" s="116">
        <f>IF('2 период'!B23&lt;0,'2 период'!B23,SUM(C23:E23)-SUM(G23:H23,IF(H23=0,F23,0))-(I23-K23)-L23*N$3-O23*Q$3-R23*T$3+'2 период'!B23)</f>
        <v>136000</v>
      </c>
      <c r="C23" s="82">
        <v>30000</v>
      </c>
      <c r="D23" s="114">
        <f>N$4*'2 период'!N23+Q$4*'2 период'!Q23+T$4*'2 период'!T23</f>
        <v>0</v>
      </c>
      <c r="E23" s="42"/>
      <c r="F23" s="92"/>
      <c r="G23" s="83">
        <v>18000</v>
      </c>
      <c r="H23" s="93"/>
      <c r="I23" s="48"/>
      <c r="J23" s="102">
        <f>'2 период'!J23*1.1+'3 период'!I23-'3 период'!K23</f>
        <v>0</v>
      </c>
      <c r="K23" s="118"/>
      <c r="L23" s="43"/>
      <c r="M23" s="108">
        <f t="shared" ref="M23:M25" si="6">N23*N$3</f>
        <v>0</v>
      </c>
      <c r="N23" s="49">
        <f>'2 период'!N23+'3 период'!L23</f>
        <v>0</v>
      </c>
      <c r="O23" s="43"/>
      <c r="P23" s="108">
        <f t="shared" ref="P23:P25" si="7">Q23*Q$3</f>
        <v>0</v>
      </c>
      <c r="Q23" s="49">
        <f>'2 период'!Q23+'3 период'!O23</f>
        <v>0</v>
      </c>
      <c r="R23" s="43"/>
      <c r="S23" s="108">
        <f t="shared" ref="S23:S25" si="8">T23*T$3</f>
        <v>0</v>
      </c>
      <c r="T23" s="41">
        <f>'2 период'!T23+'3 период'!R23</f>
        <v>0</v>
      </c>
    </row>
    <row r="24" spans="1:20" ht="16.5" thickBot="1" x14ac:dyDescent="0.3">
      <c r="A24" s="10">
        <v>19</v>
      </c>
      <c r="B24" s="116">
        <f>IF('2 период'!B24&lt;0,'2 период'!B24,SUM(C24:E24)-SUM(G24:H24,IF(H24=0,F24,0))-(I24-K24)-L24*N$3-O24*Q$3-R24*T$3+'2 период'!B24)</f>
        <v>136000</v>
      </c>
      <c r="C24" s="82">
        <v>30000</v>
      </c>
      <c r="D24" s="114">
        <f>N$4*'2 период'!N24+Q$4*'2 период'!Q24+T$4*'2 период'!T24</f>
        <v>0</v>
      </c>
      <c r="E24" s="42"/>
      <c r="F24" s="92"/>
      <c r="G24" s="83">
        <v>18000</v>
      </c>
      <c r="H24" s="93"/>
      <c r="I24" s="48"/>
      <c r="J24" s="102">
        <f>'2 период'!J24*1.1+'3 период'!I24-'3 период'!K24</f>
        <v>0</v>
      </c>
      <c r="K24" s="118"/>
      <c r="L24" s="43"/>
      <c r="M24" s="108">
        <f t="shared" si="6"/>
        <v>0</v>
      </c>
      <c r="N24" s="49">
        <f>'2 период'!N24+'3 период'!L24</f>
        <v>0</v>
      </c>
      <c r="O24" s="43"/>
      <c r="P24" s="108">
        <f t="shared" si="7"/>
        <v>0</v>
      </c>
      <c r="Q24" s="49">
        <f>'2 период'!Q24+'3 период'!O24</f>
        <v>0</v>
      </c>
      <c r="R24" s="43"/>
      <c r="S24" s="108">
        <f t="shared" si="8"/>
        <v>0</v>
      </c>
      <c r="T24" s="41">
        <f>'2 период'!T24+'3 период'!R24</f>
        <v>0</v>
      </c>
    </row>
    <row r="25" spans="1:20" ht="16.5" thickBot="1" x14ac:dyDescent="0.3">
      <c r="A25" s="10">
        <v>20</v>
      </c>
      <c r="B25" s="116">
        <f>IF('2 период'!B25&lt;0,'2 период'!B25,SUM(C25:E25)-SUM(G25:H25,IF(H25=0,F25,0))-(I25-K25)-L25*N$3-O25*Q$3-R25*T$3+'2 период'!B25)</f>
        <v>136000</v>
      </c>
      <c r="C25" s="82">
        <v>30000</v>
      </c>
      <c r="D25" s="114">
        <f>N$4*'2 период'!N25+Q$4*'2 период'!Q25+T$4*'2 период'!T25</f>
        <v>0</v>
      </c>
      <c r="E25" s="42"/>
      <c r="F25" s="92"/>
      <c r="G25" s="83">
        <v>18000</v>
      </c>
      <c r="H25" s="93"/>
      <c r="I25" s="48"/>
      <c r="J25" s="102">
        <f>'2 период'!J25*1.1+'3 период'!I25-'3 период'!K25</f>
        <v>0</v>
      </c>
      <c r="K25" s="118"/>
      <c r="L25" s="43"/>
      <c r="M25" s="108">
        <f t="shared" si="6"/>
        <v>0</v>
      </c>
      <c r="N25" s="49">
        <f>'2 период'!N25+'3 период'!L25</f>
        <v>0</v>
      </c>
      <c r="O25" s="43"/>
      <c r="P25" s="108">
        <f t="shared" si="7"/>
        <v>0</v>
      </c>
      <c r="Q25" s="49">
        <f>'2 период'!Q25+'3 период'!O25</f>
        <v>0</v>
      </c>
      <c r="R25" s="43"/>
      <c r="S25" s="108">
        <f t="shared" si="8"/>
        <v>0</v>
      </c>
      <c r="T25" s="41">
        <f>'2 период'!T25+'3 период'!R25</f>
        <v>0</v>
      </c>
    </row>
  </sheetData>
  <sheetProtection sheet="1" objects="1" scenarios="1" selectLockedCells="1"/>
  <dataConsolidate/>
  <mergeCells count="21">
    <mergeCell ref="F1:H3"/>
    <mergeCell ref="G4:G5"/>
    <mergeCell ref="H4:H5"/>
    <mergeCell ref="F4:F5"/>
    <mergeCell ref="L4:M4"/>
    <mergeCell ref="O4:P4"/>
    <mergeCell ref="A1:A5"/>
    <mergeCell ref="B1:B5"/>
    <mergeCell ref="C1:E3"/>
    <mergeCell ref="I1:T1"/>
    <mergeCell ref="I2:K4"/>
    <mergeCell ref="L2:N2"/>
    <mergeCell ref="O2:Q2"/>
    <mergeCell ref="R2:T2"/>
    <mergeCell ref="L3:M3"/>
    <mergeCell ref="R4:S4"/>
    <mergeCell ref="O3:P3"/>
    <mergeCell ref="R3:S3"/>
    <mergeCell ref="E4:E5"/>
    <mergeCell ref="C4:C5"/>
    <mergeCell ref="D4:D5"/>
  </mergeCells>
  <conditionalFormatting sqref="B6:B25">
    <cfRule type="cellIs" dxfId="3" priority="1" operator="lessThan">
      <formula>0</formula>
    </cfRule>
  </conditionalFormatting>
  <dataValidations count="2">
    <dataValidation type="custom" allowBlank="1" showInputMessage="1" showErrorMessage="1" errorTitle="Невозможно снять деньги!" error="На вашем банковском вкладе меньше денег, чем вы пытаетесь снять!" sqref="K6:K25">
      <formula1>J6&gt;=0</formula1>
    </dataValidation>
    <dataValidation type="custom" allowBlank="1" showInputMessage="1" showErrorMessage="1" errorTitle="Невозможно продать акции!" error="Количество имеющихся у вас акций меньше, чем вы пытаетесь продать!" sqref="L6:L25 O6:O25 R6:R25">
      <formula1>N6&gt;=0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="75" zoomScaleNormal="75" workbookViewId="0">
      <selection activeCell="I6" sqref="I6:I25"/>
    </sheetView>
  </sheetViews>
  <sheetFormatPr defaultRowHeight="15" x14ac:dyDescent="0.25"/>
  <cols>
    <col min="1" max="1" width="6.42578125" style="1" customWidth="1"/>
    <col min="2" max="2" width="13.7109375" style="3" bestFit="1" customWidth="1"/>
    <col min="3" max="3" width="7.42578125" style="2" bestFit="1" customWidth="1"/>
    <col min="4" max="4" width="10" style="2" customWidth="1"/>
    <col min="5" max="5" width="8.7109375" style="2" bestFit="1" customWidth="1"/>
    <col min="6" max="6" width="7.140625" style="2" bestFit="1" customWidth="1"/>
    <col min="7" max="7" width="7.85546875" style="2" bestFit="1" customWidth="1"/>
    <col min="8" max="8" width="6.7109375" style="2" bestFit="1" customWidth="1"/>
    <col min="9" max="9" width="10.28515625" style="2" bestFit="1" customWidth="1"/>
    <col min="10" max="10" width="12.28515625" style="2" bestFit="1" customWidth="1"/>
    <col min="11" max="11" width="8.5703125" style="2" bestFit="1" customWidth="1"/>
    <col min="12" max="12" width="9" style="2" customWidth="1"/>
    <col min="13" max="13" width="10.85546875" style="2" bestFit="1" customWidth="1"/>
    <col min="14" max="14" width="10.42578125" style="2" bestFit="1" customWidth="1"/>
    <col min="15" max="15" width="8.5703125" style="2" bestFit="1" customWidth="1"/>
    <col min="16" max="16" width="10.85546875" style="2" bestFit="1" customWidth="1"/>
    <col min="17" max="17" width="9.7109375" style="2" customWidth="1"/>
    <col min="18" max="18" width="8.5703125" style="2" bestFit="1" customWidth="1"/>
    <col min="19" max="19" width="10.85546875" style="2" bestFit="1" customWidth="1"/>
    <col min="20" max="20" width="9.7109375" customWidth="1"/>
  </cols>
  <sheetData>
    <row r="1" spans="1:20" s="1" customFormat="1" ht="15.75" customHeight="1" thickBot="1" x14ac:dyDescent="0.3">
      <c r="A1" s="127" t="s">
        <v>42</v>
      </c>
      <c r="B1" s="130" t="s">
        <v>9</v>
      </c>
      <c r="C1" s="134" t="s">
        <v>1</v>
      </c>
      <c r="D1" s="135"/>
      <c r="E1" s="136"/>
      <c r="F1" s="134" t="s">
        <v>28</v>
      </c>
      <c r="G1" s="136"/>
      <c r="H1" s="136"/>
      <c r="I1" s="140" t="s">
        <v>39</v>
      </c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2"/>
    </row>
    <row r="2" spans="1:20" s="4" customFormat="1" ht="17.25" x14ac:dyDescent="0.25">
      <c r="A2" s="128"/>
      <c r="B2" s="131"/>
      <c r="C2" s="137"/>
      <c r="D2" s="138"/>
      <c r="E2" s="138"/>
      <c r="F2" s="137"/>
      <c r="G2" s="139"/>
      <c r="H2" s="139"/>
      <c r="I2" s="143" t="s">
        <v>0</v>
      </c>
      <c r="J2" s="144"/>
      <c r="K2" s="145"/>
      <c r="L2" s="149" t="s">
        <v>3</v>
      </c>
      <c r="M2" s="150"/>
      <c r="N2" s="151"/>
      <c r="O2" s="149" t="s">
        <v>4</v>
      </c>
      <c r="P2" s="150"/>
      <c r="Q2" s="151"/>
      <c r="R2" s="149" t="s">
        <v>6</v>
      </c>
      <c r="S2" s="150"/>
      <c r="T2" s="151"/>
    </row>
    <row r="3" spans="1:20" s="4" customFormat="1" ht="27" thickBot="1" x14ac:dyDescent="0.3">
      <c r="A3" s="128"/>
      <c r="B3" s="131"/>
      <c r="C3" s="137"/>
      <c r="D3" s="138"/>
      <c r="E3" s="138"/>
      <c r="F3" s="137"/>
      <c r="G3" s="138"/>
      <c r="H3" s="138"/>
      <c r="I3" s="146"/>
      <c r="J3" s="147"/>
      <c r="K3" s="147"/>
      <c r="L3" s="154" t="s">
        <v>18</v>
      </c>
      <c r="M3" s="155"/>
      <c r="N3" s="100">
        <f>'Игровые акции'!H2</f>
        <v>1465</v>
      </c>
      <c r="O3" s="154" t="s">
        <v>18</v>
      </c>
      <c r="P3" s="155"/>
      <c r="Q3" s="100">
        <f>'Игровые акции'!H4</f>
        <v>57</v>
      </c>
      <c r="R3" s="154" t="s">
        <v>18</v>
      </c>
      <c r="S3" s="155"/>
      <c r="T3" s="100">
        <f>'Игровые акции'!H6</f>
        <v>291</v>
      </c>
    </row>
    <row r="4" spans="1:20" s="4" customFormat="1" ht="16.5" customHeight="1" thickBot="1" x14ac:dyDescent="0.3">
      <c r="A4" s="128"/>
      <c r="B4" s="132"/>
      <c r="C4" s="119" t="s">
        <v>10</v>
      </c>
      <c r="D4" s="121" t="s">
        <v>22</v>
      </c>
      <c r="E4" s="123" t="s">
        <v>11</v>
      </c>
      <c r="F4" s="170" t="s">
        <v>23</v>
      </c>
      <c r="G4" s="121" t="s">
        <v>13</v>
      </c>
      <c r="H4" s="123" t="s">
        <v>14</v>
      </c>
      <c r="I4" s="148"/>
      <c r="J4" s="148"/>
      <c r="K4" s="148"/>
      <c r="L4" s="125" t="s">
        <v>19</v>
      </c>
      <c r="M4" s="126"/>
      <c r="N4" s="99">
        <f>'Игровые акции'!H3</f>
        <v>235</v>
      </c>
      <c r="O4" s="125" t="s">
        <v>19</v>
      </c>
      <c r="P4" s="126"/>
      <c r="Q4" s="99">
        <f>'Игровые акции'!H5</f>
        <v>2</v>
      </c>
      <c r="R4" s="125" t="s">
        <v>19</v>
      </c>
      <c r="S4" s="126"/>
      <c r="T4" s="99">
        <f>'Игровые акции'!H7</f>
        <v>0</v>
      </c>
    </row>
    <row r="5" spans="1:20" s="4" customFormat="1" ht="45.75" thickBot="1" x14ac:dyDescent="0.3">
      <c r="A5" s="129"/>
      <c r="B5" s="133"/>
      <c r="C5" s="156"/>
      <c r="D5" s="157"/>
      <c r="E5" s="163"/>
      <c r="F5" s="172"/>
      <c r="G5" s="157"/>
      <c r="H5" s="163"/>
      <c r="I5" s="76" t="s">
        <v>15</v>
      </c>
      <c r="J5" s="77" t="s">
        <v>16</v>
      </c>
      <c r="K5" s="78" t="s">
        <v>17</v>
      </c>
      <c r="L5" s="5" t="s">
        <v>7</v>
      </c>
      <c r="M5" s="6" t="s">
        <v>20</v>
      </c>
      <c r="N5" s="23" t="s">
        <v>21</v>
      </c>
      <c r="O5" s="24" t="s">
        <v>7</v>
      </c>
      <c r="P5" s="25" t="s">
        <v>20</v>
      </c>
      <c r="Q5" s="23" t="s">
        <v>21</v>
      </c>
      <c r="R5" s="24" t="s">
        <v>7</v>
      </c>
      <c r="S5" s="25" t="s">
        <v>20</v>
      </c>
      <c r="T5" s="26" t="s">
        <v>21</v>
      </c>
    </row>
    <row r="6" spans="1:20" ht="16.5" thickBot="1" x14ac:dyDescent="0.3">
      <c r="A6" s="7">
        <v>1</v>
      </c>
      <c r="B6" s="101">
        <f>IF('3 период'!B6&lt;0,'3 период'!B6,SUM(C6:E6)-SUM(G6:H6,IF(H6=0,F6,0))-(I6-K6)-L6*N$3-O6*Q$3-R6*T$3+'3 период'!B6)</f>
        <v>148000</v>
      </c>
      <c r="C6" s="90">
        <v>30000</v>
      </c>
      <c r="D6" s="117">
        <f>N$4*'3 период'!N6+Q$4*'3 период'!Q6+T$4*'3 период'!T6</f>
        <v>0</v>
      </c>
      <c r="E6" s="91"/>
      <c r="F6" s="37"/>
      <c r="G6" s="22">
        <v>18000</v>
      </c>
      <c r="H6" s="98"/>
      <c r="I6" s="48"/>
      <c r="J6" s="102">
        <f>'3 период'!J6*1.1+'4 период'!I6-'4 период'!K6</f>
        <v>0</v>
      </c>
      <c r="K6" s="118"/>
      <c r="L6" s="43"/>
      <c r="M6" s="108">
        <f>N6*N$3</f>
        <v>0</v>
      </c>
      <c r="N6" s="49">
        <f>'3 период'!N6+'4 период'!L6</f>
        <v>0</v>
      </c>
      <c r="O6" s="43"/>
      <c r="P6" s="108">
        <f>Q6*Q$3</f>
        <v>0</v>
      </c>
      <c r="Q6" s="49">
        <f>'3 период'!Q6+'4 период'!O6</f>
        <v>0</v>
      </c>
      <c r="R6" s="43"/>
      <c r="S6" s="108">
        <f>T6*T$3</f>
        <v>0</v>
      </c>
      <c r="T6" s="41">
        <f>'3 период'!T6+'4 период'!R6</f>
        <v>0</v>
      </c>
    </row>
    <row r="7" spans="1:20" ht="16.5" thickBot="1" x14ac:dyDescent="0.3">
      <c r="A7" s="21">
        <v>2</v>
      </c>
      <c r="B7" s="101">
        <f>IF('3 период'!B7&lt;0,'3 период'!B7,SUM(C7:E7)-SUM(G7:H7,IF(H7=0,F7,0))-(I7-K7)-L7*N$3-O7*Q$3-R7*T$3+'3 период'!B7)</f>
        <v>148000</v>
      </c>
      <c r="C7" s="85">
        <v>30000</v>
      </c>
      <c r="D7" s="113">
        <f>N$4*'3 период'!N7+Q$4*'3 период'!Q7+T$4*'3 период'!T7</f>
        <v>0</v>
      </c>
      <c r="E7" s="87"/>
      <c r="F7" s="38"/>
      <c r="G7" s="86">
        <v>18000</v>
      </c>
      <c r="H7" s="95"/>
      <c r="I7" s="48"/>
      <c r="J7" s="102">
        <f>'3 период'!J7*1.1+'4 период'!I7-'4 период'!K7</f>
        <v>0</v>
      </c>
      <c r="K7" s="118"/>
      <c r="L7" s="43"/>
      <c r="M7" s="108">
        <f t="shared" ref="M7:M20" si="0">N7*N$3</f>
        <v>0</v>
      </c>
      <c r="N7" s="49">
        <f>'3 период'!N7+'4 период'!L7</f>
        <v>0</v>
      </c>
      <c r="O7" s="43"/>
      <c r="P7" s="108">
        <f t="shared" ref="P7:P20" si="1">Q7*Q$3</f>
        <v>0</v>
      </c>
      <c r="Q7" s="49">
        <f>'3 период'!Q7+'4 период'!O7</f>
        <v>0</v>
      </c>
      <c r="R7" s="43"/>
      <c r="S7" s="108">
        <f t="shared" ref="S7:S20" si="2">T7*T$3</f>
        <v>0</v>
      </c>
      <c r="T7" s="41">
        <f>'3 период'!T7+'4 период'!R7</f>
        <v>0</v>
      </c>
    </row>
    <row r="8" spans="1:20" ht="16.5" thickBot="1" x14ac:dyDescent="0.3">
      <c r="A8" s="12">
        <v>3</v>
      </c>
      <c r="B8" s="101">
        <f>IF('3 период'!B8&lt;0,'3 период'!B8,SUM(C8:E8)-SUM(G8:H8,IF(H8=0,F8,0))-(I8-K8)-L8*N$3-O8*Q$3-R8*T$3+'3 период'!B8)</f>
        <v>148000</v>
      </c>
      <c r="C8" s="85">
        <v>30000</v>
      </c>
      <c r="D8" s="113">
        <f>N$4*'3 период'!N8+Q$4*'3 период'!Q8+T$4*'3 период'!T8</f>
        <v>0</v>
      </c>
      <c r="E8" s="87"/>
      <c r="F8" s="38"/>
      <c r="G8" s="86">
        <v>18000</v>
      </c>
      <c r="H8" s="95"/>
      <c r="I8" s="48"/>
      <c r="J8" s="102">
        <f>'3 период'!J8*1.1+'4 период'!I8-'4 период'!K8</f>
        <v>0</v>
      </c>
      <c r="K8" s="118"/>
      <c r="L8" s="43"/>
      <c r="M8" s="108">
        <f t="shared" si="0"/>
        <v>0</v>
      </c>
      <c r="N8" s="49">
        <f>'3 период'!N8+'4 период'!L8</f>
        <v>0</v>
      </c>
      <c r="O8" s="43"/>
      <c r="P8" s="108">
        <f t="shared" si="1"/>
        <v>0</v>
      </c>
      <c r="Q8" s="49">
        <f>'3 период'!Q8+'4 период'!O8</f>
        <v>0</v>
      </c>
      <c r="R8" s="43"/>
      <c r="S8" s="108">
        <f t="shared" si="2"/>
        <v>0</v>
      </c>
      <c r="T8" s="41">
        <f>'3 период'!T8+'4 период'!R8</f>
        <v>0</v>
      </c>
    </row>
    <row r="9" spans="1:20" ht="16.5" thickBot="1" x14ac:dyDescent="0.3">
      <c r="A9" s="12">
        <v>4</v>
      </c>
      <c r="B9" s="101">
        <f>IF('3 период'!B9&lt;0,'3 период'!B9,SUM(C9:E9)-SUM(G9:H9,IF(H9=0,F9,0))-(I9-K9)-L9*N$3-O9*Q$3-R9*T$3+'3 период'!B9)</f>
        <v>148000</v>
      </c>
      <c r="C9" s="85">
        <v>30000</v>
      </c>
      <c r="D9" s="113">
        <f>N$4*'3 период'!N9+Q$4*'3 период'!Q9+T$4*'3 период'!T9</f>
        <v>0</v>
      </c>
      <c r="E9" s="87"/>
      <c r="F9" s="38"/>
      <c r="G9" s="86">
        <v>18000</v>
      </c>
      <c r="H9" s="95"/>
      <c r="I9" s="48"/>
      <c r="J9" s="102">
        <f>'3 период'!J9*1.1+'4 период'!I9-'4 период'!K9</f>
        <v>0</v>
      </c>
      <c r="K9" s="118"/>
      <c r="L9" s="43"/>
      <c r="M9" s="108">
        <f t="shared" si="0"/>
        <v>0</v>
      </c>
      <c r="N9" s="49">
        <f>'3 период'!N9+'4 период'!L9</f>
        <v>0</v>
      </c>
      <c r="O9" s="43"/>
      <c r="P9" s="108">
        <f t="shared" si="1"/>
        <v>0</v>
      </c>
      <c r="Q9" s="49">
        <f>'3 период'!Q9+'4 период'!O9</f>
        <v>0</v>
      </c>
      <c r="R9" s="43"/>
      <c r="S9" s="108">
        <f t="shared" si="2"/>
        <v>0</v>
      </c>
      <c r="T9" s="41">
        <f>'3 период'!T9+'4 период'!R9</f>
        <v>0</v>
      </c>
    </row>
    <row r="10" spans="1:20" ht="16.5" thickBot="1" x14ac:dyDescent="0.3">
      <c r="A10" s="12">
        <v>5</v>
      </c>
      <c r="B10" s="101">
        <f>IF('3 период'!B10&lt;0,'3 период'!B10,SUM(C10:E10)-SUM(G10:H10,IF(H10=0,F10,0))-(I10-K10)-L10*N$3-O10*Q$3-R10*T$3+'3 период'!B10)</f>
        <v>148000</v>
      </c>
      <c r="C10" s="85">
        <v>30000</v>
      </c>
      <c r="D10" s="113">
        <f>N$4*'3 период'!N10+Q$4*'3 период'!Q10+T$4*'3 период'!T10</f>
        <v>0</v>
      </c>
      <c r="E10" s="87"/>
      <c r="F10" s="38"/>
      <c r="G10" s="86">
        <v>18000</v>
      </c>
      <c r="H10" s="95"/>
      <c r="I10" s="48"/>
      <c r="J10" s="102">
        <f>'3 период'!J10*1.1+'4 период'!I10-'4 период'!K10</f>
        <v>0</v>
      </c>
      <c r="K10" s="118"/>
      <c r="L10" s="43"/>
      <c r="M10" s="108">
        <f t="shared" si="0"/>
        <v>0</v>
      </c>
      <c r="N10" s="49">
        <f>'3 период'!N10+'4 период'!L10</f>
        <v>0</v>
      </c>
      <c r="O10" s="43"/>
      <c r="P10" s="108">
        <f t="shared" si="1"/>
        <v>0</v>
      </c>
      <c r="Q10" s="49">
        <f>'3 период'!Q10+'4 период'!O10</f>
        <v>0</v>
      </c>
      <c r="R10" s="43"/>
      <c r="S10" s="108">
        <f t="shared" si="2"/>
        <v>0</v>
      </c>
      <c r="T10" s="41">
        <f>'3 период'!T10+'4 период'!R10</f>
        <v>0</v>
      </c>
    </row>
    <row r="11" spans="1:20" ht="16.5" thickBot="1" x14ac:dyDescent="0.3">
      <c r="A11" s="12">
        <v>6</v>
      </c>
      <c r="B11" s="101">
        <f>IF('3 период'!B11&lt;0,'3 период'!B11,SUM(C11:E11)-SUM(G11:H11,IF(H11=0,F11,0))-(I11-K11)-L11*N$3-O11*Q$3-R11*T$3+'3 период'!B11)</f>
        <v>148000</v>
      </c>
      <c r="C11" s="85">
        <v>30000</v>
      </c>
      <c r="D11" s="113">
        <f>N$4*'3 период'!N11+Q$4*'3 период'!Q11+T$4*'3 период'!T11</f>
        <v>0</v>
      </c>
      <c r="E11" s="87"/>
      <c r="F11" s="38"/>
      <c r="G11" s="86">
        <v>18000</v>
      </c>
      <c r="H11" s="95"/>
      <c r="I11" s="48"/>
      <c r="J11" s="102">
        <f>'3 период'!J11*1.1+'4 период'!I11-'4 период'!K11</f>
        <v>0</v>
      </c>
      <c r="K11" s="118"/>
      <c r="L11" s="43"/>
      <c r="M11" s="108">
        <f t="shared" si="0"/>
        <v>0</v>
      </c>
      <c r="N11" s="49">
        <f>'3 период'!N11+'4 период'!L11</f>
        <v>0</v>
      </c>
      <c r="O11" s="43"/>
      <c r="P11" s="108">
        <f t="shared" si="1"/>
        <v>0</v>
      </c>
      <c r="Q11" s="49">
        <f>'3 период'!Q11+'4 период'!O11</f>
        <v>0</v>
      </c>
      <c r="R11" s="43"/>
      <c r="S11" s="108">
        <f t="shared" si="2"/>
        <v>0</v>
      </c>
      <c r="T11" s="41">
        <f>'3 период'!T11+'4 период'!R11</f>
        <v>0</v>
      </c>
    </row>
    <row r="12" spans="1:20" ht="16.5" thickBot="1" x14ac:dyDescent="0.3">
      <c r="A12" s="12">
        <v>7</v>
      </c>
      <c r="B12" s="101">
        <f>IF('3 период'!B12&lt;0,'3 период'!B12,SUM(C12:E12)-SUM(G12:H12,IF(H12=0,F12,0))-(I12-K12)-L12*N$3-O12*Q$3-R12*T$3+'3 период'!B12)</f>
        <v>148000</v>
      </c>
      <c r="C12" s="85">
        <v>30000</v>
      </c>
      <c r="D12" s="113">
        <f>N$4*'3 период'!N12+Q$4*'3 период'!Q12+T$4*'3 период'!T12</f>
        <v>0</v>
      </c>
      <c r="E12" s="87"/>
      <c r="F12" s="38"/>
      <c r="G12" s="86">
        <v>18000</v>
      </c>
      <c r="H12" s="95"/>
      <c r="I12" s="48"/>
      <c r="J12" s="102">
        <f>'3 период'!J12*1.1+'4 период'!I12-'4 период'!K12</f>
        <v>0</v>
      </c>
      <c r="K12" s="118"/>
      <c r="L12" s="43"/>
      <c r="M12" s="108">
        <f t="shared" si="0"/>
        <v>0</v>
      </c>
      <c r="N12" s="49">
        <f>'3 период'!N12+'4 период'!L12</f>
        <v>0</v>
      </c>
      <c r="O12" s="43"/>
      <c r="P12" s="108">
        <f t="shared" si="1"/>
        <v>0</v>
      </c>
      <c r="Q12" s="49">
        <f>'3 период'!Q12+'4 период'!O12</f>
        <v>0</v>
      </c>
      <c r="R12" s="43"/>
      <c r="S12" s="108">
        <f t="shared" si="2"/>
        <v>0</v>
      </c>
      <c r="T12" s="41">
        <f>'3 период'!T12+'4 период'!R12</f>
        <v>0</v>
      </c>
    </row>
    <row r="13" spans="1:20" ht="16.5" thickBot="1" x14ac:dyDescent="0.3">
      <c r="A13" s="12">
        <v>8</v>
      </c>
      <c r="B13" s="101">
        <f>IF('3 период'!B13&lt;0,'3 период'!B13,SUM(C13:E13)-SUM(G13:H13,IF(H13=0,F13,0))-(I13-K13)-L13*N$3-O13*Q$3-R13*T$3+'3 период'!B13)</f>
        <v>148000</v>
      </c>
      <c r="C13" s="50">
        <v>30000</v>
      </c>
      <c r="D13" s="108">
        <f>N$4*'3 период'!N13+Q$4*'3 период'!Q13+T$4*'3 период'!T13</f>
        <v>0</v>
      </c>
      <c r="E13" s="89"/>
      <c r="F13" s="36"/>
      <c r="G13" s="88">
        <v>18000</v>
      </c>
      <c r="H13" s="97"/>
      <c r="I13" s="48"/>
      <c r="J13" s="102">
        <f>'3 период'!J13*1.1+'4 период'!I13-'4 период'!K13</f>
        <v>0</v>
      </c>
      <c r="K13" s="118"/>
      <c r="L13" s="43"/>
      <c r="M13" s="108">
        <f t="shared" si="0"/>
        <v>0</v>
      </c>
      <c r="N13" s="49">
        <f>'3 период'!N13+'4 период'!L13</f>
        <v>0</v>
      </c>
      <c r="O13" s="43"/>
      <c r="P13" s="108">
        <f t="shared" si="1"/>
        <v>0</v>
      </c>
      <c r="Q13" s="49">
        <f>'3 период'!Q13+'4 период'!O13</f>
        <v>0</v>
      </c>
      <c r="R13" s="43"/>
      <c r="S13" s="108">
        <f t="shared" si="2"/>
        <v>0</v>
      </c>
      <c r="T13" s="41">
        <f>'3 период'!T13+'4 период'!R13</f>
        <v>0</v>
      </c>
    </row>
    <row r="14" spans="1:20" ht="16.5" thickBot="1" x14ac:dyDescent="0.3">
      <c r="A14" s="12">
        <v>9</v>
      </c>
      <c r="B14" s="101">
        <f>IF('3 период'!B14&lt;0,'3 период'!B14,SUM(C14:E14)-SUM(G14:H14,IF(H14=0,F14,0))-(I14-K14)-L14*N$3-O14*Q$3-R14*T$3+'3 период'!B14)</f>
        <v>148000</v>
      </c>
      <c r="C14" s="82">
        <v>30000</v>
      </c>
      <c r="D14" s="114">
        <f>N$4*'3 период'!N14+Q$4*'3 период'!Q14+T$4*'3 период'!T14</f>
        <v>0</v>
      </c>
      <c r="E14" s="84"/>
      <c r="F14" s="39"/>
      <c r="G14" s="83">
        <v>18000</v>
      </c>
      <c r="H14" s="93"/>
      <c r="I14" s="48"/>
      <c r="J14" s="102">
        <f>'3 период'!J14*1.1+'4 период'!I14-'4 период'!K14</f>
        <v>0</v>
      </c>
      <c r="K14" s="118"/>
      <c r="L14" s="43"/>
      <c r="M14" s="108">
        <f t="shared" si="0"/>
        <v>0</v>
      </c>
      <c r="N14" s="49">
        <f>'3 период'!N14+'4 период'!L14</f>
        <v>0</v>
      </c>
      <c r="O14" s="43"/>
      <c r="P14" s="108">
        <f t="shared" si="1"/>
        <v>0</v>
      </c>
      <c r="Q14" s="49">
        <f>'3 период'!Q14+'4 период'!O14</f>
        <v>0</v>
      </c>
      <c r="R14" s="43"/>
      <c r="S14" s="108">
        <f t="shared" si="2"/>
        <v>0</v>
      </c>
      <c r="T14" s="41">
        <f>'3 период'!T14+'4 период'!R14</f>
        <v>0</v>
      </c>
    </row>
    <row r="15" spans="1:20" ht="16.5" thickBot="1" x14ac:dyDescent="0.3">
      <c r="A15" s="12">
        <v>10</v>
      </c>
      <c r="B15" s="101">
        <f>IF('3 период'!B15&lt;0,'3 период'!B15,SUM(C15:E15)-SUM(G15:H15,IF(H15=0,F15,0))-(I15-K15)-L15*N$3-O15*Q$3-R15*T$3+'3 период'!B15)</f>
        <v>148000</v>
      </c>
      <c r="C15" s="82">
        <v>30000</v>
      </c>
      <c r="D15" s="114">
        <f>N$4*'3 период'!N15+Q$4*'3 период'!Q15+T$4*'3 период'!T15</f>
        <v>0</v>
      </c>
      <c r="E15" s="84"/>
      <c r="F15" s="39"/>
      <c r="G15" s="83">
        <v>18000</v>
      </c>
      <c r="H15" s="93"/>
      <c r="I15" s="48"/>
      <c r="J15" s="102">
        <f>'3 период'!J15*1.1+'4 период'!I15-'4 период'!K15</f>
        <v>0</v>
      </c>
      <c r="K15" s="118"/>
      <c r="L15" s="43"/>
      <c r="M15" s="108">
        <f t="shared" si="0"/>
        <v>0</v>
      </c>
      <c r="N15" s="49">
        <f>'3 период'!N15+'4 период'!L15</f>
        <v>0</v>
      </c>
      <c r="O15" s="43"/>
      <c r="P15" s="108">
        <f t="shared" si="1"/>
        <v>0</v>
      </c>
      <c r="Q15" s="49">
        <f>'3 период'!Q15+'4 период'!O15</f>
        <v>0</v>
      </c>
      <c r="R15" s="43"/>
      <c r="S15" s="108">
        <f t="shared" si="2"/>
        <v>0</v>
      </c>
      <c r="T15" s="41">
        <f>'3 период'!T15+'4 период'!R15</f>
        <v>0</v>
      </c>
    </row>
    <row r="16" spans="1:20" ht="16.5" thickBot="1" x14ac:dyDescent="0.3">
      <c r="A16" s="7">
        <v>11</v>
      </c>
      <c r="B16" s="101">
        <f>IF('3 период'!B16&lt;0,'3 период'!B16,SUM(C16:E16)-SUM(G16:H16,IF(H16=0,F16,0))-(I16-K16)-L16*N$3-O16*Q$3-R16*T$3+'3 период'!B16)</f>
        <v>148000</v>
      </c>
      <c r="C16" s="82">
        <v>30000</v>
      </c>
      <c r="D16" s="114">
        <f>N$4*'3 период'!N16+Q$4*'3 период'!Q16+T$4*'3 период'!T16</f>
        <v>0</v>
      </c>
      <c r="E16" s="84"/>
      <c r="F16" s="39"/>
      <c r="G16" s="83">
        <v>18000</v>
      </c>
      <c r="H16" s="93"/>
      <c r="I16" s="48"/>
      <c r="J16" s="102">
        <f>'3 период'!J16*1.1+'4 период'!I16-'4 период'!K16</f>
        <v>0</v>
      </c>
      <c r="K16" s="118"/>
      <c r="L16" s="43"/>
      <c r="M16" s="108">
        <f t="shared" si="0"/>
        <v>0</v>
      </c>
      <c r="N16" s="49">
        <f>'3 период'!N16+'4 период'!L16</f>
        <v>0</v>
      </c>
      <c r="O16" s="43"/>
      <c r="P16" s="108">
        <f t="shared" si="1"/>
        <v>0</v>
      </c>
      <c r="Q16" s="49">
        <f>'3 период'!Q16+'4 период'!O16</f>
        <v>0</v>
      </c>
      <c r="R16" s="43"/>
      <c r="S16" s="108">
        <f t="shared" si="2"/>
        <v>0</v>
      </c>
      <c r="T16" s="41">
        <f>'3 период'!T16+'4 период'!R16</f>
        <v>0</v>
      </c>
    </row>
    <row r="17" spans="1:20" ht="16.5" thickBot="1" x14ac:dyDescent="0.3">
      <c r="A17" s="10">
        <v>12</v>
      </c>
      <c r="B17" s="101">
        <f>IF('3 период'!B17&lt;0,'3 период'!B17,SUM(C17:E17)-SUM(G17:H17,IF(H17=0,F17,0))-(I17-K17)-L17*N$3-O17*Q$3-R17*T$3+'3 период'!B17)</f>
        <v>148000</v>
      </c>
      <c r="C17" s="82">
        <v>30000</v>
      </c>
      <c r="D17" s="114">
        <f>N$4*'3 период'!N17+Q$4*'3 период'!Q17+T$4*'3 период'!T17</f>
        <v>0</v>
      </c>
      <c r="E17" s="84"/>
      <c r="F17" s="39"/>
      <c r="G17" s="83">
        <v>18000</v>
      </c>
      <c r="H17" s="93"/>
      <c r="I17" s="48"/>
      <c r="J17" s="102">
        <f>'3 период'!J17*1.1+'4 период'!I17-'4 период'!K17</f>
        <v>0</v>
      </c>
      <c r="K17" s="118"/>
      <c r="L17" s="43"/>
      <c r="M17" s="108">
        <f t="shared" si="0"/>
        <v>0</v>
      </c>
      <c r="N17" s="49">
        <f>'3 период'!N17+'4 период'!L17</f>
        <v>0</v>
      </c>
      <c r="O17" s="43"/>
      <c r="P17" s="108">
        <f t="shared" si="1"/>
        <v>0</v>
      </c>
      <c r="Q17" s="49">
        <f>'3 период'!Q17+'4 период'!O17</f>
        <v>0</v>
      </c>
      <c r="R17" s="43"/>
      <c r="S17" s="108">
        <f t="shared" si="2"/>
        <v>0</v>
      </c>
      <c r="T17" s="41">
        <f>'3 период'!T17+'4 период'!R17</f>
        <v>0</v>
      </c>
    </row>
    <row r="18" spans="1:20" ht="16.5" thickBot="1" x14ac:dyDescent="0.3">
      <c r="A18" s="10">
        <v>13</v>
      </c>
      <c r="B18" s="101">
        <f>IF('3 период'!B18&lt;0,'3 период'!B18,SUM(C18:E18)-SUM(G18:H18,IF(H18=0,F18,0))-(I18-K18)-L18*N$3-O18*Q$3-R18*T$3+'3 период'!B18)</f>
        <v>148000</v>
      </c>
      <c r="C18" s="82">
        <v>30000</v>
      </c>
      <c r="D18" s="114">
        <f>N$4*'3 период'!N18+Q$4*'3 период'!Q18+T$4*'3 период'!T18</f>
        <v>0</v>
      </c>
      <c r="E18" s="84"/>
      <c r="F18" s="39"/>
      <c r="G18" s="83">
        <v>18000</v>
      </c>
      <c r="H18" s="93"/>
      <c r="I18" s="48"/>
      <c r="J18" s="102">
        <f>'3 период'!J18*1.1+'4 период'!I18-'4 период'!K18</f>
        <v>0</v>
      </c>
      <c r="K18" s="118"/>
      <c r="L18" s="43"/>
      <c r="M18" s="108">
        <f t="shared" si="0"/>
        <v>0</v>
      </c>
      <c r="N18" s="49">
        <f>'3 период'!N18+'4 период'!L18</f>
        <v>0</v>
      </c>
      <c r="O18" s="43"/>
      <c r="P18" s="108">
        <f t="shared" si="1"/>
        <v>0</v>
      </c>
      <c r="Q18" s="49">
        <f>'3 период'!Q18+'4 период'!O18</f>
        <v>0</v>
      </c>
      <c r="R18" s="43"/>
      <c r="S18" s="108">
        <f t="shared" si="2"/>
        <v>0</v>
      </c>
      <c r="T18" s="41">
        <f>'3 период'!T18+'4 период'!R18</f>
        <v>0</v>
      </c>
    </row>
    <row r="19" spans="1:20" ht="16.5" thickBot="1" x14ac:dyDescent="0.3">
      <c r="A19" s="10">
        <v>14</v>
      </c>
      <c r="B19" s="101">
        <f>IF('3 период'!B19&lt;0,'3 период'!B19,SUM(C19:E19)-SUM(G19:H19,IF(H19=0,F19,0))-(I19-K19)-L19*N$3-O19*Q$3-R19*T$3+'3 период'!B19)</f>
        <v>148000</v>
      </c>
      <c r="C19" s="82">
        <v>30000</v>
      </c>
      <c r="D19" s="114">
        <f>N$4*'3 период'!N19+Q$4*'3 период'!Q19+T$4*'3 период'!T19</f>
        <v>0</v>
      </c>
      <c r="E19" s="84"/>
      <c r="F19" s="39"/>
      <c r="G19" s="83">
        <v>18000</v>
      </c>
      <c r="H19" s="93"/>
      <c r="I19" s="48"/>
      <c r="J19" s="102">
        <f>'3 период'!J19*1.1+'4 период'!I19-'4 период'!K19</f>
        <v>0</v>
      </c>
      <c r="K19" s="118"/>
      <c r="L19" s="43"/>
      <c r="M19" s="108">
        <f t="shared" si="0"/>
        <v>0</v>
      </c>
      <c r="N19" s="49">
        <f>'3 период'!N19+'4 период'!L19</f>
        <v>0</v>
      </c>
      <c r="O19" s="43"/>
      <c r="P19" s="108">
        <f t="shared" si="1"/>
        <v>0</v>
      </c>
      <c r="Q19" s="49">
        <f>'3 период'!Q19+'4 период'!O19</f>
        <v>0</v>
      </c>
      <c r="R19" s="43"/>
      <c r="S19" s="108">
        <f t="shared" si="2"/>
        <v>0</v>
      </c>
      <c r="T19" s="41">
        <f>'3 период'!T19+'4 период'!R19</f>
        <v>0</v>
      </c>
    </row>
    <row r="20" spans="1:20" ht="16.5" thickBot="1" x14ac:dyDescent="0.3">
      <c r="A20" s="10">
        <v>15</v>
      </c>
      <c r="B20" s="101">
        <f>IF('3 период'!B20&lt;0,'3 период'!B20,SUM(C20:E20)-SUM(G20:H20,IF(H20=0,F20,0))-(I20-K20)-L20*N$3-O20*Q$3-R20*T$3+'3 период'!B20)</f>
        <v>148000</v>
      </c>
      <c r="C20" s="82">
        <v>30000</v>
      </c>
      <c r="D20" s="114">
        <f>N$4*'3 период'!N20+Q$4*'3 период'!Q20+T$4*'3 период'!T20</f>
        <v>0</v>
      </c>
      <c r="E20" s="84"/>
      <c r="F20" s="39"/>
      <c r="G20" s="83">
        <v>18000</v>
      </c>
      <c r="H20" s="93"/>
      <c r="I20" s="48"/>
      <c r="J20" s="102">
        <f>'3 период'!J20*1.1+'4 период'!I20-'4 период'!K20</f>
        <v>0</v>
      </c>
      <c r="K20" s="118"/>
      <c r="L20" s="43"/>
      <c r="M20" s="108">
        <f t="shared" si="0"/>
        <v>0</v>
      </c>
      <c r="N20" s="49">
        <f>'3 период'!N20+'4 период'!L20</f>
        <v>0</v>
      </c>
      <c r="O20" s="43"/>
      <c r="P20" s="108">
        <f t="shared" si="1"/>
        <v>0</v>
      </c>
      <c r="Q20" s="49">
        <f>'3 период'!Q20+'4 период'!O20</f>
        <v>0</v>
      </c>
      <c r="R20" s="43"/>
      <c r="S20" s="108">
        <f t="shared" si="2"/>
        <v>0</v>
      </c>
      <c r="T20" s="41">
        <f>'3 период'!T20+'4 период'!R20</f>
        <v>0</v>
      </c>
    </row>
    <row r="21" spans="1:20" ht="16.5" thickBot="1" x14ac:dyDescent="0.3">
      <c r="A21" s="10">
        <v>16</v>
      </c>
      <c r="B21" s="101">
        <f>IF('3 период'!B21&lt;0,'3 период'!B21,SUM(C21:E21)-SUM(G21:H21,IF(H21=0,F21,0))-(I21-K21)-L21*N$3-O21*Q$3-R21*T$3+'3 период'!B21)</f>
        <v>148000</v>
      </c>
      <c r="C21" s="82">
        <v>30000</v>
      </c>
      <c r="D21" s="114">
        <f>N$4*'3 период'!N21+Q$4*'3 период'!Q21+T$4*'3 период'!T21</f>
        <v>0</v>
      </c>
      <c r="E21" s="84"/>
      <c r="F21" s="39"/>
      <c r="G21" s="83">
        <v>18000</v>
      </c>
      <c r="H21" s="93"/>
      <c r="I21" s="48"/>
      <c r="J21" s="102">
        <f>'3 период'!J21*1.1+'4 период'!I21-'4 период'!K21</f>
        <v>0</v>
      </c>
      <c r="K21" s="118"/>
      <c r="L21" s="43"/>
      <c r="M21" s="108">
        <f t="shared" ref="M21:M22" si="3">N21*N$3</f>
        <v>0</v>
      </c>
      <c r="N21" s="49">
        <f>'3 период'!N21+'4 период'!L21</f>
        <v>0</v>
      </c>
      <c r="O21" s="43"/>
      <c r="P21" s="108">
        <f t="shared" ref="P21:P22" si="4">Q21*Q$3</f>
        <v>0</v>
      </c>
      <c r="Q21" s="49">
        <f>'3 период'!Q21+'4 период'!O21</f>
        <v>0</v>
      </c>
      <c r="R21" s="43"/>
      <c r="S21" s="108">
        <f t="shared" ref="S21:S22" si="5">T21*T$3</f>
        <v>0</v>
      </c>
      <c r="T21" s="41">
        <f>'3 период'!T21+'4 период'!R21</f>
        <v>0</v>
      </c>
    </row>
    <row r="22" spans="1:20" ht="16.5" thickBot="1" x14ac:dyDescent="0.3">
      <c r="A22" s="10">
        <v>17</v>
      </c>
      <c r="B22" s="101">
        <f>IF('3 период'!B22&lt;0,'3 период'!B22,SUM(C22:E22)-SUM(G22:H22,IF(H22=0,F22,0))-(I22-K22)-L22*N$3-O22*Q$3-R22*T$3+'3 период'!B22)</f>
        <v>148000</v>
      </c>
      <c r="C22" s="82">
        <v>30000</v>
      </c>
      <c r="D22" s="114">
        <f>N$4*'3 период'!N22+Q$4*'3 период'!Q22+T$4*'3 период'!T22</f>
        <v>0</v>
      </c>
      <c r="E22" s="84"/>
      <c r="F22" s="39"/>
      <c r="G22" s="83">
        <v>18000</v>
      </c>
      <c r="H22" s="93"/>
      <c r="I22" s="48"/>
      <c r="J22" s="102">
        <f>'3 период'!J22*1.1+'4 период'!I22-'4 период'!K22</f>
        <v>0</v>
      </c>
      <c r="K22" s="118"/>
      <c r="L22" s="43"/>
      <c r="M22" s="108">
        <f t="shared" si="3"/>
        <v>0</v>
      </c>
      <c r="N22" s="49">
        <f>'3 период'!N22+'4 период'!L22</f>
        <v>0</v>
      </c>
      <c r="O22" s="43"/>
      <c r="P22" s="108">
        <f t="shared" si="4"/>
        <v>0</v>
      </c>
      <c r="Q22" s="49">
        <f>'3 период'!Q22+'4 период'!O22</f>
        <v>0</v>
      </c>
      <c r="R22" s="43"/>
      <c r="S22" s="108">
        <f t="shared" si="5"/>
        <v>0</v>
      </c>
      <c r="T22" s="41">
        <f>'3 период'!T22+'4 период'!R22</f>
        <v>0</v>
      </c>
    </row>
    <row r="23" spans="1:20" ht="16.5" thickBot="1" x14ac:dyDescent="0.3">
      <c r="A23" s="10">
        <v>18</v>
      </c>
      <c r="B23" s="101">
        <f>IF('3 период'!B23&lt;0,'3 период'!B23,SUM(C23:E23)-SUM(G23:H23,IF(H23=0,F23,0))-(I23-K23)-L23*N$3-O23*Q$3-R23*T$3+'3 период'!B23)</f>
        <v>148000</v>
      </c>
      <c r="C23" s="82">
        <v>30000</v>
      </c>
      <c r="D23" s="114">
        <f>N$4*'3 период'!N23+Q$4*'3 период'!Q23+T$4*'3 период'!T23</f>
        <v>0</v>
      </c>
      <c r="E23" s="84"/>
      <c r="F23" s="39"/>
      <c r="G23" s="83">
        <v>18000</v>
      </c>
      <c r="H23" s="93"/>
      <c r="I23" s="48"/>
      <c r="J23" s="102">
        <f>'3 период'!J23*1.1+'4 период'!I23-'4 период'!K23</f>
        <v>0</v>
      </c>
      <c r="K23" s="118"/>
      <c r="L23" s="43"/>
      <c r="M23" s="108">
        <f t="shared" ref="M23:M25" si="6">N23*N$3</f>
        <v>0</v>
      </c>
      <c r="N23" s="49">
        <f>'3 период'!N23+'4 период'!L23</f>
        <v>0</v>
      </c>
      <c r="O23" s="43"/>
      <c r="P23" s="108">
        <f t="shared" ref="P23:P25" si="7">Q23*Q$3</f>
        <v>0</v>
      </c>
      <c r="Q23" s="49">
        <f>'3 период'!Q23+'4 период'!O23</f>
        <v>0</v>
      </c>
      <c r="R23" s="43"/>
      <c r="S23" s="108">
        <f t="shared" ref="S23:S25" si="8">T23*T$3</f>
        <v>0</v>
      </c>
      <c r="T23" s="41">
        <f>'3 период'!T23+'4 период'!R23</f>
        <v>0</v>
      </c>
    </row>
    <row r="24" spans="1:20" ht="16.5" thickBot="1" x14ac:dyDescent="0.3">
      <c r="A24" s="10">
        <v>19</v>
      </c>
      <c r="B24" s="101">
        <f>IF('3 период'!B24&lt;0,'3 период'!B24,SUM(C24:E24)-SUM(G24:H24,IF(H24=0,F24,0))-(I24-K24)-L24*N$3-O24*Q$3-R24*T$3+'3 период'!B24)</f>
        <v>148000</v>
      </c>
      <c r="C24" s="82">
        <v>30000</v>
      </c>
      <c r="D24" s="114">
        <f>N$4*'3 период'!N24+Q$4*'3 период'!Q24+T$4*'3 период'!T24</f>
        <v>0</v>
      </c>
      <c r="E24" s="84"/>
      <c r="F24" s="39"/>
      <c r="G24" s="83">
        <v>18000</v>
      </c>
      <c r="H24" s="93"/>
      <c r="I24" s="48"/>
      <c r="J24" s="102">
        <f>'3 период'!J24*1.1+'4 период'!I24-'4 период'!K24</f>
        <v>0</v>
      </c>
      <c r="K24" s="118"/>
      <c r="L24" s="43"/>
      <c r="M24" s="108">
        <f t="shared" si="6"/>
        <v>0</v>
      </c>
      <c r="N24" s="49">
        <f>'3 период'!N24+'4 период'!L24</f>
        <v>0</v>
      </c>
      <c r="O24" s="43"/>
      <c r="P24" s="108">
        <f t="shared" si="7"/>
        <v>0</v>
      </c>
      <c r="Q24" s="49">
        <f>'3 период'!Q24+'4 период'!O24</f>
        <v>0</v>
      </c>
      <c r="R24" s="43"/>
      <c r="S24" s="108">
        <f t="shared" si="8"/>
        <v>0</v>
      </c>
      <c r="T24" s="41">
        <f>'3 период'!T24+'4 период'!R24</f>
        <v>0</v>
      </c>
    </row>
    <row r="25" spans="1:20" ht="16.5" thickBot="1" x14ac:dyDescent="0.3">
      <c r="A25" s="10">
        <v>20</v>
      </c>
      <c r="B25" s="101">
        <f>IF('3 период'!B25&lt;0,'3 период'!B25,SUM(C25:E25)-SUM(G25:H25,IF(H25=0,F25,0))-(I25-K25)-L25*N$3-O25*Q$3-R25*T$3+'3 период'!B25)</f>
        <v>148000</v>
      </c>
      <c r="C25" s="82">
        <v>30000</v>
      </c>
      <c r="D25" s="114">
        <f>N$4*'3 период'!N25+Q$4*'3 период'!Q25+T$4*'3 период'!T25</f>
        <v>0</v>
      </c>
      <c r="E25" s="84"/>
      <c r="F25" s="39"/>
      <c r="G25" s="83">
        <v>18000</v>
      </c>
      <c r="H25" s="93"/>
      <c r="I25" s="48"/>
      <c r="J25" s="102">
        <f>'3 период'!J25*1.1+'4 период'!I25-'4 период'!K25</f>
        <v>0</v>
      </c>
      <c r="K25" s="118"/>
      <c r="L25" s="43"/>
      <c r="M25" s="108">
        <f t="shared" si="6"/>
        <v>0</v>
      </c>
      <c r="N25" s="49">
        <f>'3 период'!N25+'4 период'!L25</f>
        <v>0</v>
      </c>
      <c r="O25" s="43"/>
      <c r="P25" s="108">
        <f t="shared" si="7"/>
        <v>0</v>
      </c>
      <c r="Q25" s="49">
        <f>'3 период'!Q25+'4 период'!O25</f>
        <v>0</v>
      </c>
      <c r="R25" s="43"/>
      <c r="S25" s="108">
        <f t="shared" si="8"/>
        <v>0</v>
      </c>
      <c r="T25" s="41">
        <f>'3 период'!T25+'4 период'!R25</f>
        <v>0</v>
      </c>
    </row>
  </sheetData>
  <sheetProtection sheet="1" objects="1" scenarios="1" selectLockedCells="1"/>
  <dataConsolidate/>
  <mergeCells count="21">
    <mergeCell ref="F1:H3"/>
    <mergeCell ref="A1:A5"/>
    <mergeCell ref="B1:B5"/>
    <mergeCell ref="C1:E3"/>
    <mergeCell ref="I1:T1"/>
    <mergeCell ref="I2:K4"/>
    <mergeCell ref="L2:N2"/>
    <mergeCell ref="O2:Q2"/>
    <mergeCell ref="R2:T2"/>
    <mergeCell ref="L3:M3"/>
    <mergeCell ref="R4:S4"/>
    <mergeCell ref="O3:P3"/>
    <mergeCell ref="R3:S3"/>
    <mergeCell ref="E4:E5"/>
    <mergeCell ref="C4:C5"/>
    <mergeCell ref="D4:D5"/>
    <mergeCell ref="G4:G5"/>
    <mergeCell ref="H4:H5"/>
    <mergeCell ref="F4:F5"/>
    <mergeCell ref="L4:M4"/>
    <mergeCell ref="O4:P4"/>
  </mergeCells>
  <conditionalFormatting sqref="B6:B25">
    <cfRule type="cellIs" dxfId="2" priority="1" operator="lessThan">
      <formula>0</formula>
    </cfRule>
  </conditionalFormatting>
  <dataValidations count="2">
    <dataValidation type="custom" allowBlank="1" showInputMessage="1" showErrorMessage="1" errorTitle="Невозможно снять деньги!" error="На вашем банковском вкладе меньше денег, чем вы пытаетесь снять!" sqref="K6:K25">
      <formula1>J6&gt;=0</formula1>
    </dataValidation>
    <dataValidation type="custom" allowBlank="1" showInputMessage="1" showErrorMessage="1" errorTitle="Невозможно продать акции!" error="Количество имеющихся у вас акций меньше, чем вы пытаетесь продать!" sqref="R6:R25 O6:O25 L6:L25">
      <formula1>N6&gt;=0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="75" zoomScaleNormal="75" workbookViewId="0">
      <selection activeCell="I20" sqref="I20"/>
    </sheetView>
  </sheetViews>
  <sheetFormatPr defaultRowHeight="15" x14ac:dyDescent="0.25"/>
  <cols>
    <col min="1" max="1" width="6.42578125" style="1" customWidth="1"/>
    <col min="2" max="2" width="13.7109375" style="3" bestFit="1" customWidth="1"/>
    <col min="3" max="3" width="7.42578125" style="2" bestFit="1" customWidth="1"/>
    <col min="4" max="4" width="10" style="2" customWidth="1"/>
    <col min="5" max="5" width="8.7109375" style="2" bestFit="1" customWidth="1"/>
    <col min="6" max="6" width="7.140625" style="2" bestFit="1" customWidth="1"/>
    <col min="7" max="7" width="7.85546875" style="2" bestFit="1" customWidth="1"/>
    <col min="8" max="8" width="6.7109375" style="2" bestFit="1" customWidth="1"/>
    <col min="9" max="9" width="10.28515625" style="2" bestFit="1" customWidth="1"/>
    <col min="10" max="10" width="11.5703125" style="2" bestFit="1" customWidth="1"/>
    <col min="11" max="11" width="8" style="2" customWidth="1"/>
    <col min="12" max="12" width="9" style="2" customWidth="1"/>
    <col min="13" max="13" width="10.85546875" style="2" customWidth="1"/>
    <col min="14" max="14" width="9.7109375" style="2" customWidth="1"/>
    <col min="15" max="15" width="8.5703125" style="2" bestFit="1" customWidth="1"/>
    <col min="16" max="16" width="10.85546875" style="2" bestFit="1" customWidth="1"/>
    <col min="17" max="17" width="9.7109375" style="2" customWidth="1"/>
    <col min="18" max="18" width="8.5703125" style="2" bestFit="1" customWidth="1"/>
    <col min="19" max="19" width="10.85546875" style="2" bestFit="1" customWidth="1"/>
    <col min="20" max="20" width="9.7109375" customWidth="1"/>
  </cols>
  <sheetData>
    <row r="1" spans="1:20" s="1" customFormat="1" ht="15.75" customHeight="1" thickBot="1" x14ac:dyDescent="0.3">
      <c r="A1" s="127" t="s">
        <v>42</v>
      </c>
      <c r="B1" s="130" t="s">
        <v>9</v>
      </c>
      <c r="C1" s="134" t="s">
        <v>1</v>
      </c>
      <c r="D1" s="135"/>
      <c r="E1" s="136"/>
      <c r="F1" s="134" t="s">
        <v>28</v>
      </c>
      <c r="G1" s="136"/>
      <c r="H1" s="136"/>
      <c r="I1" s="140" t="s">
        <v>39</v>
      </c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2"/>
    </row>
    <row r="2" spans="1:20" s="4" customFormat="1" ht="17.25" x14ac:dyDescent="0.25">
      <c r="A2" s="128"/>
      <c r="B2" s="131"/>
      <c r="C2" s="137"/>
      <c r="D2" s="138"/>
      <c r="E2" s="138"/>
      <c r="F2" s="137"/>
      <c r="G2" s="139"/>
      <c r="H2" s="139"/>
      <c r="I2" s="143" t="s">
        <v>0</v>
      </c>
      <c r="J2" s="144"/>
      <c r="K2" s="145"/>
      <c r="L2" s="149" t="s">
        <v>3</v>
      </c>
      <c r="M2" s="150"/>
      <c r="N2" s="151"/>
      <c r="O2" s="149" t="s">
        <v>4</v>
      </c>
      <c r="P2" s="150"/>
      <c r="Q2" s="151"/>
      <c r="R2" s="149" t="s">
        <v>6</v>
      </c>
      <c r="S2" s="150"/>
      <c r="T2" s="151"/>
    </row>
    <row r="3" spans="1:20" s="4" customFormat="1" ht="27" thickBot="1" x14ac:dyDescent="0.3">
      <c r="A3" s="128"/>
      <c r="B3" s="131"/>
      <c r="C3" s="137"/>
      <c r="D3" s="138"/>
      <c r="E3" s="138"/>
      <c r="F3" s="137"/>
      <c r="G3" s="138"/>
      <c r="H3" s="138"/>
      <c r="I3" s="146"/>
      <c r="J3" s="147"/>
      <c r="K3" s="147"/>
      <c r="L3" s="154" t="s">
        <v>18</v>
      </c>
      <c r="M3" s="155"/>
      <c r="N3" s="100">
        <f>'Игровые акции'!I2</f>
        <v>810</v>
      </c>
      <c r="O3" s="154" t="s">
        <v>18</v>
      </c>
      <c r="P3" s="155"/>
      <c r="Q3" s="100">
        <f>'Игровые акции'!I4</f>
        <v>42</v>
      </c>
      <c r="R3" s="154" t="s">
        <v>18</v>
      </c>
      <c r="S3" s="155"/>
      <c r="T3" s="100">
        <f>'Игровые акции'!I6</f>
        <v>370</v>
      </c>
    </row>
    <row r="4" spans="1:20" s="4" customFormat="1" ht="16.5" customHeight="1" thickBot="1" x14ac:dyDescent="0.3">
      <c r="A4" s="128"/>
      <c r="B4" s="132"/>
      <c r="C4" s="119" t="s">
        <v>10</v>
      </c>
      <c r="D4" s="121" t="s">
        <v>22</v>
      </c>
      <c r="E4" s="123" t="s">
        <v>11</v>
      </c>
      <c r="F4" s="170" t="s">
        <v>23</v>
      </c>
      <c r="G4" s="121" t="s">
        <v>13</v>
      </c>
      <c r="H4" s="123" t="s">
        <v>14</v>
      </c>
      <c r="I4" s="148"/>
      <c r="J4" s="148"/>
      <c r="K4" s="148"/>
      <c r="L4" s="125" t="s">
        <v>19</v>
      </c>
      <c r="M4" s="126"/>
      <c r="N4" s="99">
        <f>'Игровые акции'!I3</f>
        <v>200</v>
      </c>
      <c r="O4" s="125" t="s">
        <v>19</v>
      </c>
      <c r="P4" s="126"/>
      <c r="Q4" s="99">
        <f>'Игровые акции'!I5</f>
        <v>3</v>
      </c>
      <c r="R4" s="125" t="s">
        <v>19</v>
      </c>
      <c r="S4" s="126"/>
      <c r="T4" s="99">
        <f>'Игровые акции'!I7</f>
        <v>0</v>
      </c>
    </row>
    <row r="5" spans="1:20" s="4" customFormat="1" ht="45.75" thickBot="1" x14ac:dyDescent="0.3">
      <c r="A5" s="129"/>
      <c r="B5" s="133"/>
      <c r="C5" s="156"/>
      <c r="D5" s="157"/>
      <c r="E5" s="163"/>
      <c r="F5" s="172"/>
      <c r="G5" s="157"/>
      <c r="H5" s="163"/>
      <c r="I5" s="76" t="s">
        <v>15</v>
      </c>
      <c r="J5" s="77" t="s">
        <v>16</v>
      </c>
      <c r="K5" s="78" t="s">
        <v>17</v>
      </c>
      <c r="L5" s="5" t="s">
        <v>7</v>
      </c>
      <c r="M5" s="6" t="s">
        <v>20</v>
      </c>
      <c r="N5" s="23" t="s">
        <v>21</v>
      </c>
      <c r="O5" s="24" t="s">
        <v>7</v>
      </c>
      <c r="P5" s="25" t="s">
        <v>20</v>
      </c>
      <c r="Q5" s="23" t="s">
        <v>21</v>
      </c>
      <c r="R5" s="24" t="s">
        <v>7</v>
      </c>
      <c r="S5" s="25" t="s">
        <v>20</v>
      </c>
      <c r="T5" s="26" t="s">
        <v>21</v>
      </c>
    </row>
    <row r="6" spans="1:20" ht="16.5" thickBot="1" x14ac:dyDescent="0.3">
      <c r="A6" s="7">
        <v>1</v>
      </c>
      <c r="B6" s="101">
        <f>IF('4 период'!B6&lt;0,'4 период'!B6,SUM(C6:E6)-SUM(G6:H6,IF(H6=0,F6,0))-(I6-K6)-L6*N$3-O6*Q$3-R6*T$3+'4 период'!B6)</f>
        <v>160000</v>
      </c>
      <c r="C6" s="90">
        <v>30000</v>
      </c>
      <c r="D6" s="117">
        <f>N$4*'4 период'!N6+Q$4*'4 период'!Q6+T$4*'4 период'!T6</f>
        <v>0</v>
      </c>
      <c r="E6" s="91"/>
      <c r="F6" s="37"/>
      <c r="G6" s="22">
        <v>18000</v>
      </c>
      <c r="H6" s="98"/>
      <c r="I6" s="48"/>
      <c r="J6" s="102">
        <f>'4 период'!J6*1.1+'5 период'!I6-'5 период'!K6</f>
        <v>0</v>
      </c>
      <c r="K6" s="118"/>
      <c r="L6" s="43"/>
      <c r="M6" s="108">
        <f>N6*N$3</f>
        <v>0</v>
      </c>
      <c r="N6" s="49">
        <f>'4 период'!N6+'5 период'!L6</f>
        <v>0</v>
      </c>
      <c r="O6" s="43"/>
      <c r="P6" s="108">
        <f>Q6*Q$3</f>
        <v>0</v>
      </c>
      <c r="Q6" s="49">
        <f>'4 период'!Q6+'5 период'!O6</f>
        <v>0</v>
      </c>
      <c r="R6" s="43"/>
      <c r="S6" s="108">
        <f>T6*T$3</f>
        <v>0</v>
      </c>
      <c r="T6" s="41">
        <f>'4 период'!T6+'5 период'!R6</f>
        <v>0</v>
      </c>
    </row>
    <row r="7" spans="1:20" ht="16.5" thickBot="1" x14ac:dyDescent="0.3">
      <c r="A7" s="21">
        <v>2</v>
      </c>
      <c r="B7" s="101">
        <f>IF('4 период'!B7&lt;0,'4 период'!B7,SUM(C7:E7)-SUM(G7:H7,IF(H7=0,F7,0))-(I7-K7)-L7*N$3-O7*Q$3-R7*T$3+'4 период'!B7)</f>
        <v>160000</v>
      </c>
      <c r="C7" s="85">
        <v>30000</v>
      </c>
      <c r="D7" s="113">
        <f>N$4*'4 период'!N7+Q$4*'4 период'!Q7+T$4*'4 период'!T7</f>
        <v>0</v>
      </c>
      <c r="E7" s="87"/>
      <c r="F7" s="38"/>
      <c r="G7" s="86">
        <v>18000</v>
      </c>
      <c r="H7" s="95"/>
      <c r="I7" s="48"/>
      <c r="J7" s="102">
        <f>'4 период'!J7*1.1+'5 период'!I7-'5 период'!K7</f>
        <v>0</v>
      </c>
      <c r="K7" s="118"/>
      <c r="L7" s="43"/>
      <c r="M7" s="108">
        <f t="shared" ref="M7:M20" si="0">N7*N$3</f>
        <v>0</v>
      </c>
      <c r="N7" s="49">
        <f>'4 период'!N7+'5 период'!L7</f>
        <v>0</v>
      </c>
      <c r="O7" s="43"/>
      <c r="P7" s="108">
        <f t="shared" ref="P7:P20" si="1">Q7*Q$3</f>
        <v>0</v>
      </c>
      <c r="Q7" s="49">
        <f>'4 период'!Q7+'5 период'!O7</f>
        <v>0</v>
      </c>
      <c r="R7" s="43"/>
      <c r="S7" s="108">
        <f t="shared" ref="S7:S20" si="2">T7*T$3</f>
        <v>0</v>
      </c>
      <c r="T7" s="41">
        <f>'4 период'!T7+'5 период'!R7</f>
        <v>0</v>
      </c>
    </row>
    <row r="8" spans="1:20" ht="16.5" thickBot="1" x14ac:dyDescent="0.3">
      <c r="A8" s="12">
        <v>3</v>
      </c>
      <c r="B8" s="101">
        <f>IF('4 период'!B8&lt;0,'4 период'!B8,SUM(C8:E8)-SUM(G8:H8,IF(H8=0,F8,0))-(I8-K8)-L8*N$3-O8*Q$3-R8*T$3+'4 период'!B8)</f>
        <v>160000</v>
      </c>
      <c r="C8" s="85">
        <v>30000</v>
      </c>
      <c r="D8" s="113">
        <f>N$4*'4 период'!N8+Q$4*'4 период'!Q8+T$4*'4 период'!T8</f>
        <v>0</v>
      </c>
      <c r="E8" s="87"/>
      <c r="F8" s="38"/>
      <c r="G8" s="86">
        <v>18000</v>
      </c>
      <c r="H8" s="95"/>
      <c r="I8" s="48"/>
      <c r="J8" s="102">
        <f>'4 период'!J8*1.1+'5 период'!I8-'5 период'!K8</f>
        <v>0</v>
      </c>
      <c r="K8" s="118"/>
      <c r="L8" s="43"/>
      <c r="M8" s="108">
        <f t="shared" si="0"/>
        <v>0</v>
      </c>
      <c r="N8" s="49">
        <f>'4 период'!N8+'5 период'!L8</f>
        <v>0</v>
      </c>
      <c r="O8" s="43"/>
      <c r="P8" s="108">
        <f t="shared" si="1"/>
        <v>0</v>
      </c>
      <c r="Q8" s="49">
        <f>'4 период'!Q8+'5 период'!O8</f>
        <v>0</v>
      </c>
      <c r="R8" s="43"/>
      <c r="S8" s="108">
        <f t="shared" si="2"/>
        <v>0</v>
      </c>
      <c r="T8" s="41">
        <f>'4 период'!T8+'5 период'!R8</f>
        <v>0</v>
      </c>
    </row>
    <row r="9" spans="1:20" ht="16.5" thickBot="1" x14ac:dyDescent="0.3">
      <c r="A9" s="12">
        <v>4</v>
      </c>
      <c r="B9" s="101">
        <f>IF('4 период'!B9&lt;0,'4 период'!B9,SUM(C9:E9)-SUM(G9:H9,IF(H9=0,F9,0))-(I9-K9)-L9*N$3-O9*Q$3-R9*T$3+'4 период'!B9)</f>
        <v>160000</v>
      </c>
      <c r="C9" s="85">
        <v>30000</v>
      </c>
      <c r="D9" s="113">
        <f>N$4*'4 период'!N9+Q$4*'4 период'!Q9+T$4*'4 период'!T9</f>
        <v>0</v>
      </c>
      <c r="E9" s="87"/>
      <c r="F9" s="38"/>
      <c r="G9" s="86">
        <v>18000</v>
      </c>
      <c r="H9" s="95"/>
      <c r="I9" s="48"/>
      <c r="J9" s="102">
        <f>'4 период'!J9*1.1+'5 период'!I9-'5 период'!K9</f>
        <v>0</v>
      </c>
      <c r="K9" s="118"/>
      <c r="L9" s="43"/>
      <c r="M9" s="108">
        <f t="shared" si="0"/>
        <v>0</v>
      </c>
      <c r="N9" s="49">
        <f>'4 период'!N9+'5 период'!L9</f>
        <v>0</v>
      </c>
      <c r="O9" s="43"/>
      <c r="P9" s="108">
        <f t="shared" si="1"/>
        <v>0</v>
      </c>
      <c r="Q9" s="49">
        <f>'4 период'!Q9+'5 период'!O9</f>
        <v>0</v>
      </c>
      <c r="R9" s="43"/>
      <c r="S9" s="108">
        <f t="shared" si="2"/>
        <v>0</v>
      </c>
      <c r="T9" s="41">
        <f>'4 период'!T9+'5 период'!R9</f>
        <v>0</v>
      </c>
    </row>
    <row r="10" spans="1:20" ht="16.5" thickBot="1" x14ac:dyDescent="0.3">
      <c r="A10" s="12">
        <v>5</v>
      </c>
      <c r="B10" s="101">
        <f>IF('4 период'!B10&lt;0,'4 период'!B10,SUM(C10:E10)-SUM(G10:H10,IF(H10=0,F10,0))-(I10-K10)-L10*N$3-O10*Q$3-R10*T$3+'4 период'!B10)</f>
        <v>160000</v>
      </c>
      <c r="C10" s="85">
        <v>30000</v>
      </c>
      <c r="D10" s="113">
        <f>N$4*'4 период'!N10+Q$4*'4 период'!Q10+T$4*'4 период'!T10</f>
        <v>0</v>
      </c>
      <c r="E10" s="87"/>
      <c r="F10" s="38"/>
      <c r="G10" s="86">
        <v>18000</v>
      </c>
      <c r="H10" s="95"/>
      <c r="I10" s="48"/>
      <c r="J10" s="102">
        <f>'4 период'!J10*1.1+'5 период'!I10-'5 период'!K10</f>
        <v>0</v>
      </c>
      <c r="K10" s="118"/>
      <c r="L10" s="43"/>
      <c r="M10" s="108">
        <f t="shared" si="0"/>
        <v>0</v>
      </c>
      <c r="N10" s="49">
        <f>'4 период'!N10+'5 период'!L10</f>
        <v>0</v>
      </c>
      <c r="O10" s="43"/>
      <c r="P10" s="108">
        <f t="shared" si="1"/>
        <v>0</v>
      </c>
      <c r="Q10" s="49">
        <f>'4 период'!Q10+'5 период'!O10</f>
        <v>0</v>
      </c>
      <c r="R10" s="43"/>
      <c r="S10" s="108">
        <f t="shared" si="2"/>
        <v>0</v>
      </c>
      <c r="T10" s="41">
        <f>'4 период'!T10+'5 период'!R10</f>
        <v>0</v>
      </c>
    </row>
    <row r="11" spans="1:20" ht="16.5" thickBot="1" x14ac:dyDescent="0.3">
      <c r="A11" s="12">
        <v>6</v>
      </c>
      <c r="B11" s="101">
        <f>IF('4 период'!B11&lt;0,'4 период'!B11,SUM(C11:E11)-SUM(G11:H11,IF(H11=0,F11,0))-(I11-K11)-L11*N$3-O11*Q$3-R11*T$3+'4 период'!B11)</f>
        <v>160000</v>
      </c>
      <c r="C11" s="85">
        <v>30000</v>
      </c>
      <c r="D11" s="113">
        <f>N$4*'4 период'!N11+Q$4*'4 период'!Q11+T$4*'4 период'!T11</f>
        <v>0</v>
      </c>
      <c r="E11" s="87"/>
      <c r="F11" s="38"/>
      <c r="G11" s="86">
        <v>18000</v>
      </c>
      <c r="H11" s="95"/>
      <c r="I11" s="48"/>
      <c r="J11" s="102">
        <f>'4 период'!J11*1.1+'5 период'!I11-'5 период'!K11</f>
        <v>0</v>
      </c>
      <c r="K11" s="118"/>
      <c r="L11" s="43"/>
      <c r="M11" s="108">
        <f t="shared" si="0"/>
        <v>0</v>
      </c>
      <c r="N11" s="49">
        <f>'4 период'!N11+'5 период'!L11</f>
        <v>0</v>
      </c>
      <c r="O11" s="43"/>
      <c r="P11" s="108">
        <f t="shared" si="1"/>
        <v>0</v>
      </c>
      <c r="Q11" s="49">
        <f>'4 период'!Q11+'5 период'!O11</f>
        <v>0</v>
      </c>
      <c r="R11" s="43"/>
      <c r="S11" s="108">
        <f t="shared" si="2"/>
        <v>0</v>
      </c>
      <c r="T11" s="41">
        <f>'4 период'!T11+'5 период'!R11</f>
        <v>0</v>
      </c>
    </row>
    <row r="12" spans="1:20" ht="16.5" thickBot="1" x14ac:dyDescent="0.3">
      <c r="A12" s="12">
        <v>7</v>
      </c>
      <c r="B12" s="101">
        <f>IF('4 период'!B12&lt;0,'4 период'!B12,SUM(C12:E12)-SUM(G12:H12,IF(H12=0,F12,0))-(I12-K12)-L12*N$3-O12*Q$3-R12*T$3+'4 период'!B12)</f>
        <v>160000</v>
      </c>
      <c r="C12" s="85">
        <v>30000</v>
      </c>
      <c r="D12" s="113">
        <f>N$4*'4 период'!N12+Q$4*'4 период'!Q12+T$4*'4 период'!T12</f>
        <v>0</v>
      </c>
      <c r="E12" s="87"/>
      <c r="F12" s="38"/>
      <c r="G12" s="86">
        <v>18000</v>
      </c>
      <c r="H12" s="95"/>
      <c r="I12" s="48"/>
      <c r="J12" s="102">
        <f>'4 период'!J12*1.1+'5 период'!I12-'5 период'!K12</f>
        <v>0</v>
      </c>
      <c r="K12" s="118"/>
      <c r="L12" s="43"/>
      <c r="M12" s="108">
        <f t="shared" si="0"/>
        <v>0</v>
      </c>
      <c r="N12" s="49">
        <f>'4 период'!N12+'5 период'!L12</f>
        <v>0</v>
      </c>
      <c r="O12" s="43"/>
      <c r="P12" s="108">
        <f t="shared" si="1"/>
        <v>0</v>
      </c>
      <c r="Q12" s="49">
        <f>'4 период'!Q12+'5 период'!O12</f>
        <v>0</v>
      </c>
      <c r="R12" s="43"/>
      <c r="S12" s="108">
        <f t="shared" si="2"/>
        <v>0</v>
      </c>
      <c r="T12" s="41">
        <f>'4 период'!T12+'5 период'!R12</f>
        <v>0</v>
      </c>
    </row>
    <row r="13" spans="1:20" ht="16.5" thickBot="1" x14ac:dyDescent="0.3">
      <c r="A13" s="12">
        <v>8</v>
      </c>
      <c r="B13" s="101">
        <f>IF('4 период'!B13&lt;0,'4 период'!B13,SUM(C13:E13)-SUM(G13:H13,IF(H13=0,F13,0))-(I13-K13)-L13*N$3-O13*Q$3-R13*T$3+'4 период'!B13)</f>
        <v>160000</v>
      </c>
      <c r="C13" s="50">
        <v>30000</v>
      </c>
      <c r="D13" s="108">
        <f>N$4*'4 период'!N13+Q$4*'4 период'!Q13+T$4*'4 период'!T13</f>
        <v>0</v>
      </c>
      <c r="E13" s="89"/>
      <c r="F13" s="36"/>
      <c r="G13" s="88">
        <v>18000</v>
      </c>
      <c r="H13" s="97"/>
      <c r="I13" s="48"/>
      <c r="J13" s="102">
        <f>'4 период'!J13*1.1+'5 период'!I13-'5 период'!K13</f>
        <v>0</v>
      </c>
      <c r="K13" s="118"/>
      <c r="L13" s="43"/>
      <c r="M13" s="108">
        <f t="shared" si="0"/>
        <v>0</v>
      </c>
      <c r="N13" s="49">
        <f>'4 период'!N13+'5 период'!L13</f>
        <v>0</v>
      </c>
      <c r="O13" s="43"/>
      <c r="P13" s="108">
        <f t="shared" si="1"/>
        <v>0</v>
      </c>
      <c r="Q13" s="49">
        <f>'4 период'!Q13+'5 период'!O13</f>
        <v>0</v>
      </c>
      <c r="R13" s="43"/>
      <c r="S13" s="108">
        <f t="shared" si="2"/>
        <v>0</v>
      </c>
      <c r="T13" s="41">
        <f>'4 период'!T13+'5 период'!R13</f>
        <v>0</v>
      </c>
    </row>
    <row r="14" spans="1:20" ht="16.5" thickBot="1" x14ac:dyDescent="0.3">
      <c r="A14" s="12">
        <v>9</v>
      </c>
      <c r="B14" s="101">
        <f>IF('4 период'!B14&lt;0,'4 период'!B14,SUM(C14:E14)-SUM(G14:H14,IF(H14=0,F14,0))-(I14-K14)-L14*N$3-O14*Q$3-R14*T$3+'4 период'!B14)</f>
        <v>160000</v>
      </c>
      <c r="C14" s="82">
        <v>30000</v>
      </c>
      <c r="D14" s="114">
        <f>N$4*'4 период'!N14+Q$4*'4 период'!Q14+T$4*'4 период'!T14</f>
        <v>0</v>
      </c>
      <c r="E14" s="84"/>
      <c r="F14" s="39"/>
      <c r="G14" s="83">
        <v>18000</v>
      </c>
      <c r="H14" s="93"/>
      <c r="I14" s="48"/>
      <c r="J14" s="102">
        <f>'4 период'!J14*1.1+'5 период'!I14-'5 период'!K14</f>
        <v>0</v>
      </c>
      <c r="K14" s="118"/>
      <c r="L14" s="43"/>
      <c r="M14" s="108">
        <f t="shared" si="0"/>
        <v>0</v>
      </c>
      <c r="N14" s="49">
        <f>'4 период'!N14+'5 период'!L14</f>
        <v>0</v>
      </c>
      <c r="O14" s="43"/>
      <c r="P14" s="108">
        <f t="shared" si="1"/>
        <v>0</v>
      </c>
      <c r="Q14" s="49">
        <f>'4 период'!Q14+'5 период'!O14</f>
        <v>0</v>
      </c>
      <c r="R14" s="43"/>
      <c r="S14" s="108">
        <f t="shared" si="2"/>
        <v>0</v>
      </c>
      <c r="T14" s="41">
        <f>'4 период'!T14+'5 период'!R14</f>
        <v>0</v>
      </c>
    </row>
    <row r="15" spans="1:20" ht="16.5" thickBot="1" x14ac:dyDescent="0.3">
      <c r="A15" s="12">
        <v>10</v>
      </c>
      <c r="B15" s="101">
        <f>IF('4 период'!B15&lt;0,'4 период'!B15,SUM(C15:E15)-SUM(G15:H15,IF(H15=0,F15,0))-(I15-K15)-L15*N$3-O15*Q$3-R15*T$3+'4 период'!B15)</f>
        <v>160000</v>
      </c>
      <c r="C15" s="82">
        <v>30000</v>
      </c>
      <c r="D15" s="114">
        <f>N$4*'4 период'!N15+Q$4*'4 период'!Q15+T$4*'4 период'!T15</f>
        <v>0</v>
      </c>
      <c r="E15" s="84"/>
      <c r="F15" s="39"/>
      <c r="G15" s="83">
        <v>18000</v>
      </c>
      <c r="H15" s="93"/>
      <c r="I15" s="48"/>
      <c r="J15" s="102">
        <f>'4 период'!J15*1.1+'5 период'!I15-'5 период'!K15</f>
        <v>0</v>
      </c>
      <c r="K15" s="118"/>
      <c r="L15" s="43"/>
      <c r="M15" s="108">
        <f t="shared" si="0"/>
        <v>0</v>
      </c>
      <c r="N15" s="49">
        <f>'4 период'!N15+'5 период'!L15</f>
        <v>0</v>
      </c>
      <c r="O15" s="43"/>
      <c r="P15" s="108">
        <f t="shared" si="1"/>
        <v>0</v>
      </c>
      <c r="Q15" s="49">
        <f>'4 период'!Q15+'5 период'!O15</f>
        <v>0</v>
      </c>
      <c r="R15" s="43"/>
      <c r="S15" s="108">
        <f t="shared" si="2"/>
        <v>0</v>
      </c>
      <c r="T15" s="41">
        <f>'4 период'!T15+'5 период'!R15</f>
        <v>0</v>
      </c>
    </row>
    <row r="16" spans="1:20" ht="16.5" thickBot="1" x14ac:dyDescent="0.3">
      <c r="A16" s="7">
        <v>11</v>
      </c>
      <c r="B16" s="101">
        <f>IF('4 период'!B16&lt;0,'4 период'!B16,SUM(C16:E16)-SUM(G16:H16,IF(H16=0,F16,0))-(I16-K16)-L16*N$3-O16*Q$3-R16*T$3+'4 период'!B16)</f>
        <v>160000</v>
      </c>
      <c r="C16" s="82">
        <v>30000</v>
      </c>
      <c r="D16" s="114">
        <f>N$4*'4 период'!N16+Q$4*'4 период'!Q16+T$4*'4 период'!T16</f>
        <v>0</v>
      </c>
      <c r="E16" s="84"/>
      <c r="F16" s="39"/>
      <c r="G16" s="83">
        <v>18000</v>
      </c>
      <c r="H16" s="93"/>
      <c r="I16" s="48"/>
      <c r="J16" s="102">
        <f>'4 период'!J16*1.1+'5 период'!I16-'5 период'!K16</f>
        <v>0</v>
      </c>
      <c r="K16" s="118"/>
      <c r="L16" s="43"/>
      <c r="M16" s="108">
        <f t="shared" si="0"/>
        <v>0</v>
      </c>
      <c r="N16" s="49">
        <f>'4 период'!N16+'5 период'!L16</f>
        <v>0</v>
      </c>
      <c r="O16" s="43"/>
      <c r="P16" s="108">
        <f t="shared" si="1"/>
        <v>0</v>
      </c>
      <c r="Q16" s="49">
        <f>'4 период'!Q16+'5 период'!O16</f>
        <v>0</v>
      </c>
      <c r="R16" s="43"/>
      <c r="S16" s="108">
        <f t="shared" si="2"/>
        <v>0</v>
      </c>
      <c r="T16" s="41">
        <f>'4 период'!T16+'5 период'!R16</f>
        <v>0</v>
      </c>
    </row>
    <row r="17" spans="1:20" ht="16.5" thickBot="1" x14ac:dyDescent="0.3">
      <c r="A17" s="10">
        <v>12</v>
      </c>
      <c r="B17" s="101">
        <f>IF('4 период'!B17&lt;0,'4 период'!B17,SUM(C17:E17)-SUM(G17:H17,IF(H17=0,F17,0))-(I17-K17)-L17*N$3-O17*Q$3-R17*T$3+'4 период'!B17)</f>
        <v>160000</v>
      </c>
      <c r="C17" s="82">
        <v>30000</v>
      </c>
      <c r="D17" s="114">
        <f>N$4*'4 период'!N17+Q$4*'4 период'!Q17+T$4*'4 период'!T17</f>
        <v>0</v>
      </c>
      <c r="E17" s="84"/>
      <c r="F17" s="39"/>
      <c r="G17" s="83">
        <v>18000</v>
      </c>
      <c r="H17" s="93"/>
      <c r="I17" s="48"/>
      <c r="J17" s="102">
        <f>'4 период'!J17*1.1+'5 период'!I17-'5 период'!K17</f>
        <v>0</v>
      </c>
      <c r="K17" s="118"/>
      <c r="L17" s="43"/>
      <c r="M17" s="108">
        <f t="shared" si="0"/>
        <v>0</v>
      </c>
      <c r="N17" s="49">
        <f>'4 период'!N17+'5 период'!L17</f>
        <v>0</v>
      </c>
      <c r="O17" s="43"/>
      <c r="P17" s="108">
        <f t="shared" si="1"/>
        <v>0</v>
      </c>
      <c r="Q17" s="49">
        <f>'4 период'!Q17+'5 период'!O17</f>
        <v>0</v>
      </c>
      <c r="R17" s="43"/>
      <c r="S17" s="108">
        <f t="shared" si="2"/>
        <v>0</v>
      </c>
      <c r="T17" s="41">
        <f>'4 период'!T17+'5 период'!R17</f>
        <v>0</v>
      </c>
    </row>
    <row r="18" spans="1:20" ht="16.5" thickBot="1" x14ac:dyDescent="0.3">
      <c r="A18" s="10">
        <v>13</v>
      </c>
      <c r="B18" s="101">
        <f>IF('4 период'!B18&lt;0,'4 период'!B18,SUM(C18:E18)-SUM(G18:H18,IF(H18=0,F18,0))-(I18-K18)-L18*N$3-O18*Q$3-R18*T$3+'4 период'!B18)</f>
        <v>160000</v>
      </c>
      <c r="C18" s="82">
        <v>30000</v>
      </c>
      <c r="D18" s="114">
        <f>N$4*'4 период'!N18+Q$4*'4 период'!Q18+T$4*'4 период'!T18</f>
        <v>0</v>
      </c>
      <c r="E18" s="84"/>
      <c r="F18" s="39"/>
      <c r="G18" s="83">
        <v>18000</v>
      </c>
      <c r="H18" s="93"/>
      <c r="I18" s="48"/>
      <c r="J18" s="102">
        <f>'4 период'!J18*1.1+'5 период'!I18-'5 период'!K18</f>
        <v>0</v>
      </c>
      <c r="K18" s="118"/>
      <c r="L18" s="43"/>
      <c r="M18" s="108">
        <f t="shared" si="0"/>
        <v>0</v>
      </c>
      <c r="N18" s="49">
        <f>'4 период'!N18+'5 период'!L18</f>
        <v>0</v>
      </c>
      <c r="O18" s="43"/>
      <c r="P18" s="108">
        <f t="shared" si="1"/>
        <v>0</v>
      </c>
      <c r="Q18" s="49">
        <f>'4 период'!Q18+'5 период'!O18</f>
        <v>0</v>
      </c>
      <c r="R18" s="43"/>
      <c r="S18" s="108">
        <f t="shared" si="2"/>
        <v>0</v>
      </c>
      <c r="T18" s="41">
        <f>'4 период'!T18+'5 период'!R18</f>
        <v>0</v>
      </c>
    </row>
    <row r="19" spans="1:20" ht="16.5" thickBot="1" x14ac:dyDescent="0.3">
      <c r="A19" s="10">
        <v>14</v>
      </c>
      <c r="B19" s="101">
        <f>IF('4 период'!B19&lt;0,'4 период'!B19,SUM(C19:E19)-SUM(G19:H19,IF(H19=0,F19,0))-(I19-K19)-L19*N$3-O19*Q$3-R19*T$3+'4 период'!B19)</f>
        <v>160000</v>
      </c>
      <c r="C19" s="82">
        <v>30000</v>
      </c>
      <c r="D19" s="114">
        <f>N$4*'4 период'!N19+Q$4*'4 период'!Q19+T$4*'4 период'!T19</f>
        <v>0</v>
      </c>
      <c r="E19" s="84"/>
      <c r="F19" s="39"/>
      <c r="G19" s="83">
        <v>18000</v>
      </c>
      <c r="H19" s="93"/>
      <c r="I19" s="48"/>
      <c r="J19" s="102">
        <f>'4 период'!J19*1.1+'5 период'!I19-'5 период'!K19</f>
        <v>0</v>
      </c>
      <c r="K19" s="118"/>
      <c r="L19" s="43"/>
      <c r="M19" s="108">
        <f t="shared" si="0"/>
        <v>0</v>
      </c>
      <c r="N19" s="49">
        <f>'4 период'!N19+'5 период'!L19</f>
        <v>0</v>
      </c>
      <c r="O19" s="43"/>
      <c r="P19" s="108">
        <f t="shared" si="1"/>
        <v>0</v>
      </c>
      <c r="Q19" s="49">
        <f>'4 период'!Q19+'5 период'!O19</f>
        <v>0</v>
      </c>
      <c r="R19" s="43"/>
      <c r="S19" s="108">
        <f t="shared" si="2"/>
        <v>0</v>
      </c>
      <c r="T19" s="41">
        <f>'4 период'!T19+'5 период'!R19</f>
        <v>0</v>
      </c>
    </row>
    <row r="20" spans="1:20" ht="16.5" thickBot="1" x14ac:dyDescent="0.3">
      <c r="A20" s="10">
        <v>15</v>
      </c>
      <c r="B20" s="101">
        <f>IF('4 период'!B20&lt;0,'4 период'!B20,SUM(C20:E20)-SUM(G20:H20,IF(H20=0,F20,0))-(I20-K20)-L20*N$3-O20*Q$3-R20*T$3+'4 период'!B20)</f>
        <v>160000</v>
      </c>
      <c r="C20" s="82">
        <v>30000</v>
      </c>
      <c r="D20" s="114">
        <f>N$4*'4 период'!N20+Q$4*'4 период'!Q20+T$4*'4 период'!T20</f>
        <v>0</v>
      </c>
      <c r="E20" s="84"/>
      <c r="F20" s="39"/>
      <c r="G20" s="83">
        <v>18000</v>
      </c>
      <c r="H20" s="93"/>
      <c r="I20" s="48"/>
      <c r="J20" s="102">
        <f>'4 период'!J20*1.1+'5 период'!I20-'5 период'!K20</f>
        <v>0</v>
      </c>
      <c r="K20" s="118"/>
      <c r="L20" s="43"/>
      <c r="M20" s="108">
        <f t="shared" si="0"/>
        <v>0</v>
      </c>
      <c r="N20" s="49">
        <f>'4 период'!N20+'5 период'!L20</f>
        <v>0</v>
      </c>
      <c r="O20" s="43"/>
      <c r="P20" s="108">
        <f t="shared" si="1"/>
        <v>0</v>
      </c>
      <c r="Q20" s="49">
        <f>'4 период'!Q20+'5 период'!O20</f>
        <v>0</v>
      </c>
      <c r="R20" s="43"/>
      <c r="S20" s="108">
        <f t="shared" si="2"/>
        <v>0</v>
      </c>
      <c r="T20" s="41">
        <f>'4 период'!T20+'5 период'!R20</f>
        <v>0</v>
      </c>
    </row>
    <row r="21" spans="1:20" ht="16.5" thickBot="1" x14ac:dyDescent="0.3">
      <c r="A21" s="10">
        <v>16</v>
      </c>
      <c r="B21" s="101">
        <f>IF('4 период'!B21&lt;0,'4 период'!B21,SUM(C21:E21)-SUM(G21:H21,IF(H21=0,F21,0))-(I21-K21)-L21*N$3-O21*Q$3-R21*T$3+'4 период'!B21)</f>
        <v>160000</v>
      </c>
      <c r="C21" s="82">
        <v>30000</v>
      </c>
      <c r="D21" s="114">
        <f>N$4*'4 период'!N21+Q$4*'4 период'!Q21+T$4*'4 период'!T21</f>
        <v>0</v>
      </c>
      <c r="E21" s="84"/>
      <c r="F21" s="39"/>
      <c r="G21" s="83">
        <v>18000</v>
      </c>
      <c r="H21" s="93"/>
      <c r="I21" s="48"/>
      <c r="J21" s="102">
        <f>'4 период'!J21*1.1+'5 период'!I21-'5 период'!K21</f>
        <v>0</v>
      </c>
      <c r="K21" s="118"/>
      <c r="L21" s="43"/>
      <c r="M21" s="108">
        <f t="shared" ref="M21:M22" si="3">N21*N$3</f>
        <v>0</v>
      </c>
      <c r="N21" s="49">
        <f>'4 период'!N21+'5 период'!L21</f>
        <v>0</v>
      </c>
      <c r="O21" s="43"/>
      <c r="P21" s="108">
        <f t="shared" ref="P21:P22" si="4">Q21*Q$3</f>
        <v>0</v>
      </c>
      <c r="Q21" s="49">
        <f>'4 период'!Q21+'5 период'!O21</f>
        <v>0</v>
      </c>
      <c r="R21" s="43"/>
      <c r="S21" s="108">
        <f t="shared" ref="S21:S22" si="5">T21*T$3</f>
        <v>0</v>
      </c>
      <c r="T21" s="41">
        <f>'4 период'!T21+'5 период'!R21</f>
        <v>0</v>
      </c>
    </row>
    <row r="22" spans="1:20" ht="16.5" thickBot="1" x14ac:dyDescent="0.3">
      <c r="A22" s="10">
        <v>17</v>
      </c>
      <c r="B22" s="101">
        <f>IF('4 период'!B22&lt;0,'4 период'!B22,SUM(C22:E22)-SUM(G22:H22,IF(H22=0,F22,0))-(I22-K22)-L22*N$3-O22*Q$3-R22*T$3+'4 период'!B22)</f>
        <v>160000</v>
      </c>
      <c r="C22" s="82">
        <v>30000</v>
      </c>
      <c r="D22" s="114">
        <f>N$4*'4 период'!N22+Q$4*'4 период'!Q22+T$4*'4 период'!T22</f>
        <v>0</v>
      </c>
      <c r="E22" s="84"/>
      <c r="F22" s="39"/>
      <c r="G22" s="83">
        <v>18000</v>
      </c>
      <c r="H22" s="93"/>
      <c r="I22" s="48"/>
      <c r="J22" s="102">
        <f>'4 период'!J22*1.1+'5 период'!I22-'5 период'!K22</f>
        <v>0</v>
      </c>
      <c r="K22" s="118"/>
      <c r="L22" s="43"/>
      <c r="M22" s="108">
        <f t="shared" si="3"/>
        <v>0</v>
      </c>
      <c r="N22" s="49">
        <f>'4 период'!N22+'5 период'!L22</f>
        <v>0</v>
      </c>
      <c r="O22" s="43"/>
      <c r="P22" s="108">
        <f t="shared" si="4"/>
        <v>0</v>
      </c>
      <c r="Q22" s="49">
        <f>'4 период'!Q22+'5 период'!O22</f>
        <v>0</v>
      </c>
      <c r="R22" s="43"/>
      <c r="S22" s="108">
        <f t="shared" si="5"/>
        <v>0</v>
      </c>
      <c r="T22" s="41">
        <f>'4 период'!T22+'5 период'!R22</f>
        <v>0</v>
      </c>
    </row>
    <row r="23" spans="1:20" ht="16.5" thickBot="1" x14ac:dyDescent="0.3">
      <c r="A23" s="10">
        <v>18</v>
      </c>
      <c r="B23" s="101">
        <f>IF('4 период'!B23&lt;0,'4 период'!B23,SUM(C23:E23)-SUM(G23:H23,IF(H23=0,F23,0))-(I23-K23)-L23*N$3-O23*Q$3-R23*T$3+'4 период'!B23)</f>
        <v>160000</v>
      </c>
      <c r="C23" s="82">
        <v>30000</v>
      </c>
      <c r="D23" s="114">
        <f>N$4*'4 период'!N23+Q$4*'4 период'!Q23+T$4*'4 период'!T23</f>
        <v>0</v>
      </c>
      <c r="E23" s="84"/>
      <c r="F23" s="39"/>
      <c r="G23" s="83">
        <v>18000</v>
      </c>
      <c r="H23" s="93"/>
      <c r="I23" s="48"/>
      <c r="J23" s="102">
        <f>'4 период'!J23*1.1+'5 период'!I23-'5 период'!K23</f>
        <v>0</v>
      </c>
      <c r="K23" s="118"/>
      <c r="L23" s="43"/>
      <c r="M23" s="108">
        <f t="shared" ref="M23:M25" si="6">N23*N$3</f>
        <v>0</v>
      </c>
      <c r="N23" s="49">
        <f>'4 период'!N23+'5 период'!L23</f>
        <v>0</v>
      </c>
      <c r="O23" s="43"/>
      <c r="P23" s="108">
        <f t="shared" ref="P23:P25" si="7">Q23*Q$3</f>
        <v>0</v>
      </c>
      <c r="Q23" s="49">
        <f>'4 период'!Q23+'5 период'!O23</f>
        <v>0</v>
      </c>
      <c r="R23" s="43"/>
      <c r="S23" s="108">
        <f t="shared" ref="S23:S25" si="8">T23*T$3</f>
        <v>0</v>
      </c>
      <c r="T23" s="41">
        <f>'4 период'!T23+'5 период'!R23</f>
        <v>0</v>
      </c>
    </row>
    <row r="24" spans="1:20" ht="16.5" thickBot="1" x14ac:dyDescent="0.3">
      <c r="A24" s="10">
        <v>19</v>
      </c>
      <c r="B24" s="101">
        <f>IF('4 период'!B24&lt;0,'4 период'!B24,SUM(C24:E24)-SUM(G24:H24,IF(H24=0,F24,0))-(I24-K24)-L24*N$3-O24*Q$3-R24*T$3+'4 период'!B24)</f>
        <v>160000</v>
      </c>
      <c r="C24" s="82">
        <v>30000</v>
      </c>
      <c r="D24" s="114">
        <f>N$4*'4 период'!N24+Q$4*'4 период'!Q24+T$4*'4 период'!T24</f>
        <v>0</v>
      </c>
      <c r="E24" s="84"/>
      <c r="F24" s="39"/>
      <c r="G24" s="83">
        <v>18000</v>
      </c>
      <c r="H24" s="93"/>
      <c r="I24" s="48"/>
      <c r="J24" s="102">
        <f>'4 период'!J24*1.1+'5 период'!I24-'5 период'!K24</f>
        <v>0</v>
      </c>
      <c r="K24" s="118"/>
      <c r="L24" s="43"/>
      <c r="M24" s="108">
        <f t="shared" si="6"/>
        <v>0</v>
      </c>
      <c r="N24" s="49">
        <f>'4 период'!N24+'5 период'!L24</f>
        <v>0</v>
      </c>
      <c r="O24" s="43"/>
      <c r="P24" s="108">
        <f t="shared" si="7"/>
        <v>0</v>
      </c>
      <c r="Q24" s="49">
        <f>'4 период'!Q24+'5 период'!O24</f>
        <v>0</v>
      </c>
      <c r="R24" s="43"/>
      <c r="S24" s="108">
        <f t="shared" si="8"/>
        <v>0</v>
      </c>
      <c r="T24" s="41">
        <f>'4 период'!T24+'5 период'!R24</f>
        <v>0</v>
      </c>
    </row>
    <row r="25" spans="1:20" ht="16.5" thickBot="1" x14ac:dyDescent="0.3">
      <c r="A25" s="10">
        <v>20</v>
      </c>
      <c r="B25" s="101">
        <f>IF('4 период'!B25&lt;0,'4 период'!B25,SUM(C25:E25)-SUM(G25:H25,IF(H25=0,F25,0))-(I25-K25)-L25*N$3-O25*Q$3-R25*T$3+'4 период'!B25)</f>
        <v>160000</v>
      </c>
      <c r="C25" s="82">
        <v>30000</v>
      </c>
      <c r="D25" s="114">
        <f>N$4*'4 период'!N25+Q$4*'4 период'!Q25+T$4*'4 период'!T25</f>
        <v>0</v>
      </c>
      <c r="E25" s="84"/>
      <c r="F25" s="39"/>
      <c r="G25" s="83">
        <v>18000</v>
      </c>
      <c r="H25" s="93"/>
      <c r="I25" s="48"/>
      <c r="J25" s="102">
        <f>'4 период'!J25*1.1+'5 период'!I25-'5 период'!K25</f>
        <v>0</v>
      </c>
      <c r="K25" s="118"/>
      <c r="L25" s="43"/>
      <c r="M25" s="108">
        <f t="shared" si="6"/>
        <v>0</v>
      </c>
      <c r="N25" s="49">
        <f>'4 период'!N25+'5 период'!L25</f>
        <v>0</v>
      </c>
      <c r="O25" s="43"/>
      <c r="P25" s="108">
        <f t="shared" si="7"/>
        <v>0</v>
      </c>
      <c r="Q25" s="49">
        <f>'4 период'!Q25+'5 период'!O25</f>
        <v>0</v>
      </c>
      <c r="R25" s="43"/>
      <c r="S25" s="108">
        <f t="shared" si="8"/>
        <v>0</v>
      </c>
      <c r="T25" s="41">
        <f>'4 период'!T25+'5 период'!R25</f>
        <v>0</v>
      </c>
    </row>
  </sheetData>
  <sheetProtection sheet="1" objects="1" scenarios="1" selectLockedCells="1"/>
  <dataConsolidate/>
  <mergeCells count="21">
    <mergeCell ref="F1:H3"/>
    <mergeCell ref="A1:A5"/>
    <mergeCell ref="B1:B5"/>
    <mergeCell ref="C1:E3"/>
    <mergeCell ref="I1:T1"/>
    <mergeCell ref="I2:K4"/>
    <mergeCell ref="L2:N2"/>
    <mergeCell ref="O2:Q2"/>
    <mergeCell ref="R2:T2"/>
    <mergeCell ref="L3:M3"/>
    <mergeCell ref="R4:S4"/>
    <mergeCell ref="O3:P3"/>
    <mergeCell ref="R3:S3"/>
    <mergeCell ref="E4:E5"/>
    <mergeCell ref="C4:C5"/>
    <mergeCell ref="D4:D5"/>
    <mergeCell ref="G4:G5"/>
    <mergeCell ref="H4:H5"/>
    <mergeCell ref="F4:F5"/>
    <mergeCell ref="L4:M4"/>
    <mergeCell ref="O4:P4"/>
  </mergeCells>
  <conditionalFormatting sqref="B6:B25">
    <cfRule type="cellIs" dxfId="1" priority="1" operator="lessThan">
      <formula>0</formula>
    </cfRule>
  </conditionalFormatting>
  <dataValidations count="2">
    <dataValidation type="custom" allowBlank="1" showInputMessage="1" showErrorMessage="1" errorTitle="Невозможно снять деньги!" error="На вашем банковском вкладе меньше денег, чем вы пытаетесь снять!" sqref="K6:K25">
      <formula1>J6&gt;=0</formula1>
    </dataValidation>
    <dataValidation type="custom" allowBlank="1" showInputMessage="1" showErrorMessage="1" errorTitle="Невозможно продать акции!" error="Количество имеющихся у вас акций меньше, чем вы пытаетесь продать!" sqref="L6:L25 O6:O25 R6:R25">
      <formula1>N6&gt;=0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75" zoomScaleNormal="75" workbookViewId="0">
      <selection activeCell="L39" sqref="L39"/>
    </sheetView>
  </sheetViews>
  <sheetFormatPr defaultRowHeight="15" x14ac:dyDescent="0.25"/>
  <cols>
    <col min="1" max="1" width="6.42578125" style="1" customWidth="1"/>
    <col min="2" max="2" width="15.140625" style="1" customWidth="1"/>
    <col min="3" max="3" width="11.85546875" style="3" customWidth="1"/>
    <col min="4" max="4" width="7.42578125" style="2" bestFit="1" customWidth="1"/>
    <col min="5" max="5" width="11.5703125" style="2" customWidth="1"/>
    <col min="6" max="6" width="13.5703125" style="2" customWidth="1"/>
    <col min="7" max="7" width="13.7109375" style="2" customWidth="1"/>
    <col min="8" max="8" width="18.140625" style="2" bestFit="1" customWidth="1"/>
    <col min="9" max="9" width="13.140625" style="2" bestFit="1" customWidth="1"/>
    <col min="10" max="10" width="18.140625" style="2" bestFit="1" customWidth="1"/>
    <col min="11" max="11" width="13.140625" style="2" bestFit="1" customWidth="1"/>
    <col min="12" max="12" width="18.140625" style="2" bestFit="1" customWidth="1"/>
    <col min="13" max="13" width="13.140625" bestFit="1" customWidth="1"/>
  </cols>
  <sheetData>
    <row r="1" spans="1:13" s="1" customFormat="1" ht="16.5" thickBot="1" x14ac:dyDescent="0.3">
      <c r="A1" s="127" t="s">
        <v>41</v>
      </c>
      <c r="B1" s="130" t="s">
        <v>27</v>
      </c>
      <c r="C1" s="130" t="s">
        <v>9</v>
      </c>
      <c r="D1" s="135" t="s">
        <v>1</v>
      </c>
      <c r="E1" s="177"/>
      <c r="F1" s="180" t="s">
        <v>40</v>
      </c>
      <c r="G1" s="173" t="s">
        <v>39</v>
      </c>
      <c r="H1" s="174"/>
      <c r="I1" s="174"/>
      <c r="J1" s="174"/>
      <c r="K1" s="174"/>
      <c r="L1" s="174"/>
      <c r="M1" s="175"/>
    </row>
    <row r="2" spans="1:13" s="4" customFormat="1" ht="17.25" x14ac:dyDescent="0.25">
      <c r="A2" s="128"/>
      <c r="B2" s="184"/>
      <c r="C2" s="131"/>
      <c r="D2" s="138"/>
      <c r="E2" s="178"/>
      <c r="F2" s="181"/>
      <c r="G2" s="183" t="s">
        <v>8</v>
      </c>
      <c r="H2" s="152" t="s">
        <v>3</v>
      </c>
      <c r="I2" s="153"/>
      <c r="J2" s="152" t="s">
        <v>4</v>
      </c>
      <c r="K2" s="153"/>
      <c r="L2" s="152" t="s">
        <v>6</v>
      </c>
      <c r="M2" s="153"/>
    </row>
    <row r="3" spans="1:13" s="4" customFormat="1" ht="19.5" thickBot="1" x14ac:dyDescent="0.3">
      <c r="A3" s="128"/>
      <c r="B3" s="184"/>
      <c r="C3" s="131"/>
      <c r="D3" s="148"/>
      <c r="E3" s="179"/>
      <c r="F3" s="182"/>
      <c r="G3" s="147"/>
      <c r="H3" s="74" t="s">
        <v>18</v>
      </c>
      <c r="I3" s="72">
        <f>'Игровые акции'!K2</f>
        <v>520</v>
      </c>
      <c r="J3" s="80" t="s">
        <v>18</v>
      </c>
      <c r="K3" s="72">
        <f>'Игровые акции'!K4</f>
        <v>47</v>
      </c>
      <c r="L3" s="80" t="s">
        <v>18</v>
      </c>
      <c r="M3" s="72">
        <f>'Игровые акции'!K6</f>
        <v>415</v>
      </c>
    </row>
    <row r="4" spans="1:13" s="4" customFormat="1" ht="16.5" customHeight="1" thickBot="1" x14ac:dyDescent="0.3">
      <c r="A4" s="128"/>
      <c r="B4" s="184"/>
      <c r="C4" s="131"/>
      <c r="D4" s="186" t="s">
        <v>10</v>
      </c>
      <c r="E4" s="188" t="s">
        <v>12</v>
      </c>
      <c r="F4" s="190" t="s">
        <v>13</v>
      </c>
      <c r="G4" s="148"/>
      <c r="H4" s="75" t="s">
        <v>19</v>
      </c>
      <c r="I4" s="73">
        <f>'Игровые акции'!K3</f>
        <v>410</v>
      </c>
      <c r="J4" s="81" t="s">
        <v>19</v>
      </c>
      <c r="K4" s="73">
        <f>'Игровые акции'!K5</f>
        <v>2.5</v>
      </c>
      <c r="L4" s="81" t="s">
        <v>19</v>
      </c>
      <c r="M4" s="73">
        <f>'Игровые акции'!K7</f>
        <v>0</v>
      </c>
    </row>
    <row r="5" spans="1:13" s="4" customFormat="1" ht="30.75" thickBot="1" x14ac:dyDescent="0.3">
      <c r="A5" s="129"/>
      <c r="B5" s="185"/>
      <c r="C5" s="176"/>
      <c r="D5" s="187"/>
      <c r="E5" s="189"/>
      <c r="F5" s="191"/>
      <c r="G5" s="79" t="s">
        <v>16</v>
      </c>
      <c r="H5" s="24" t="s">
        <v>24</v>
      </c>
      <c r="I5" s="26" t="s">
        <v>25</v>
      </c>
      <c r="J5" s="24" t="s">
        <v>24</v>
      </c>
      <c r="K5" s="26" t="s">
        <v>26</v>
      </c>
      <c r="L5" s="24" t="s">
        <v>24</v>
      </c>
      <c r="M5" s="26" t="s">
        <v>26</v>
      </c>
    </row>
    <row r="6" spans="1:13" ht="16.5" thickBot="1" x14ac:dyDescent="0.3">
      <c r="A6" s="7">
        <v>1</v>
      </c>
      <c r="B6" s="109">
        <f>IF('5 период'!B6&lt;0,'5 период'!B6,C6+G6+H6+J6+L6)</f>
        <v>172000</v>
      </c>
      <c r="C6" s="40">
        <f>SUM(D6:E6)-F6+'5 период'!B6</f>
        <v>172000</v>
      </c>
      <c r="D6" s="9">
        <v>30000</v>
      </c>
      <c r="E6" s="41">
        <f>I$4*'5 период'!N6+K$4*'5 период'!Q6+M$4*'5 период'!T6</f>
        <v>0</v>
      </c>
      <c r="F6" s="8">
        <v>18000</v>
      </c>
      <c r="G6" s="110">
        <f>'5 период'!J6*1.1</f>
        <v>0</v>
      </c>
      <c r="H6" s="8">
        <f>I6*I$3</f>
        <v>0</v>
      </c>
      <c r="I6" s="49">
        <f>'5 период'!N6</f>
        <v>0</v>
      </c>
      <c r="J6" s="50">
        <f>K6*K$3</f>
        <v>0</v>
      </c>
      <c r="K6" s="41">
        <f>'5 период'!Q6</f>
        <v>0</v>
      </c>
      <c r="L6" s="8">
        <f>M6*M$3</f>
        <v>0</v>
      </c>
      <c r="M6" s="41">
        <f>'5 период'!T6</f>
        <v>0</v>
      </c>
    </row>
    <row r="7" spans="1:13" ht="16.5" thickBot="1" x14ac:dyDescent="0.3">
      <c r="A7" s="21">
        <v>2</v>
      </c>
      <c r="B7" s="109">
        <f>IF('5 период'!B7&lt;0,'5 период'!B7,C7+G7+H7+J7+L7)</f>
        <v>172000</v>
      </c>
      <c r="C7" s="40">
        <f>SUM(D7:E7)-F7+'5 период'!B7</f>
        <v>172000</v>
      </c>
      <c r="D7" s="9">
        <v>30000</v>
      </c>
      <c r="E7" s="41">
        <f>I$4*'5 период'!N7+K$4*'5 период'!Q7+M$4*'5 период'!T7</f>
        <v>0</v>
      </c>
      <c r="F7" s="8">
        <v>18000</v>
      </c>
      <c r="G7" s="110">
        <f>'5 период'!J7*1.1</f>
        <v>0</v>
      </c>
      <c r="H7" s="8">
        <f t="shared" ref="H7:H20" si="0">I7*I$3</f>
        <v>0</v>
      </c>
      <c r="I7" s="49">
        <f>'5 период'!N7</f>
        <v>0</v>
      </c>
      <c r="J7" s="50">
        <f t="shared" ref="J7:J20" si="1">K7*K$3</f>
        <v>0</v>
      </c>
      <c r="K7" s="41">
        <f>'5 период'!Q7</f>
        <v>0</v>
      </c>
      <c r="L7" s="8">
        <f t="shared" ref="L7:L20" si="2">M7*M$3</f>
        <v>0</v>
      </c>
      <c r="M7" s="41">
        <f>'5 период'!T7</f>
        <v>0</v>
      </c>
    </row>
    <row r="8" spans="1:13" ht="16.5" thickBot="1" x14ac:dyDescent="0.3">
      <c r="A8" s="12">
        <v>3</v>
      </c>
      <c r="B8" s="109">
        <f>IF('5 период'!B8&lt;0,'5 период'!B8,C8+G8+H8+J8+L8)</f>
        <v>172000</v>
      </c>
      <c r="C8" s="40">
        <f>SUM(D8:E8)-F8+'5 период'!B8</f>
        <v>172000</v>
      </c>
      <c r="D8" s="9">
        <v>30000</v>
      </c>
      <c r="E8" s="41">
        <f>I$4*'5 период'!N8+K$4*'5 период'!Q8+M$4*'5 период'!T8</f>
        <v>0</v>
      </c>
      <c r="F8" s="8">
        <v>18000</v>
      </c>
      <c r="G8" s="110">
        <f>'5 период'!J8*1.1</f>
        <v>0</v>
      </c>
      <c r="H8" s="8">
        <f t="shared" si="0"/>
        <v>0</v>
      </c>
      <c r="I8" s="49">
        <f>'5 период'!N8</f>
        <v>0</v>
      </c>
      <c r="J8" s="111">
        <f t="shared" si="1"/>
        <v>0</v>
      </c>
      <c r="K8" s="41">
        <f>'5 период'!Q8</f>
        <v>0</v>
      </c>
      <c r="L8" s="112">
        <f t="shared" si="2"/>
        <v>0</v>
      </c>
      <c r="M8" s="41">
        <f>'5 период'!T8</f>
        <v>0</v>
      </c>
    </row>
    <row r="9" spans="1:13" ht="16.5" thickBot="1" x14ac:dyDescent="0.3">
      <c r="A9" s="12">
        <v>4</v>
      </c>
      <c r="B9" s="109">
        <f>IF('5 период'!B9&lt;0,'5 период'!B9,C9+G9+H9+J9+L9)</f>
        <v>172000</v>
      </c>
      <c r="C9" s="40">
        <f>SUM(D9:E9)-F9+'5 период'!B9</f>
        <v>172000</v>
      </c>
      <c r="D9" s="9">
        <v>30000</v>
      </c>
      <c r="E9" s="41">
        <f>I$4*'5 период'!N9+K$4*'5 период'!Q9+M$4*'5 период'!T9</f>
        <v>0</v>
      </c>
      <c r="F9" s="8">
        <v>18000</v>
      </c>
      <c r="G9" s="110">
        <f>'5 период'!J9*1.1</f>
        <v>0</v>
      </c>
      <c r="H9" s="8">
        <f t="shared" si="0"/>
        <v>0</v>
      </c>
      <c r="I9" s="49">
        <f>'5 период'!N9</f>
        <v>0</v>
      </c>
      <c r="J9" s="111">
        <f t="shared" si="1"/>
        <v>0</v>
      </c>
      <c r="K9" s="41">
        <f>'5 период'!Q9</f>
        <v>0</v>
      </c>
      <c r="L9" s="112">
        <f t="shared" si="2"/>
        <v>0</v>
      </c>
      <c r="M9" s="41">
        <f>'5 период'!T9</f>
        <v>0</v>
      </c>
    </row>
    <row r="10" spans="1:13" ht="16.5" thickBot="1" x14ac:dyDescent="0.3">
      <c r="A10" s="12">
        <v>5</v>
      </c>
      <c r="B10" s="109">
        <f>IF('5 период'!B10&lt;0,'5 период'!B10,C10+G10+H10+J10+L10)</f>
        <v>172000</v>
      </c>
      <c r="C10" s="40">
        <f>SUM(D10:E10)-F10+'5 период'!B10</f>
        <v>172000</v>
      </c>
      <c r="D10" s="9">
        <v>30000</v>
      </c>
      <c r="E10" s="41">
        <f>I$4*'5 период'!N10+K$4*'5 период'!Q10+M$4*'5 период'!T10</f>
        <v>0</v>
      </c>
      <c r="F10" s="8">
        <v>18000</v>
      </c>
      <c r="G10" s="110">
        <f>'5 период'!J10*1.1</f>
        <v>0</v>
      </c>
      <c r="H10" s="8">
        <f t="shared" si="0"/>
        <v>0</v>
      </c>
      <c r="I10" s="49">
        <f>'5 период'!N10</f>
        <v>0</v>
      </c>
      <c r="J10" s="111">
        <f t="shared" si="1"/>
        <v>0</v>
      </c>
      <c r="K10" s="41">
        <f>'5 период'!Q10</f>
        <v>0</v>
      </c>
      <c r="L10" s="112">
        <f t="shared" si="2"/>
        <v>0</v>
      </c>
      <c r="M10" s="41">
        <f>'5 период'!T10</f>
        <v>0</v>
      </c>
    </row>
    <row r="11" spans="1:13" ht="16.5" thickBot="1" x14ac:dyDescent="0.3">
      <c r="A11" s="12">
        <v>6</v>
      </c>
      <c r="B11" s="109">
        <f>IF('5 период'!B11&lt;0,'5 период'!B11,C11+G11+H11+J11+L11)</f>
        <v>172000</v>
      </c>
      <c r="C11" s="40">
        <f>SUM(D11:E11)-F11+'5 период'!B11</f>
        <v>172000</v>
      </c>
      <c r="D11" s="9">
        <v>30000</v>
      </c>
      <c r="E11" s="41">
        <f>I$4*'5 период'!N11+K$4*'5 период'!Q11+M$4*'5 период'!T11</f>
        <v>0</v>
      </c>
      <c r="F11" s="8">
        <v>18000</v>
      </c>
      <c r="G11" s="110">
        <f>'5 период'!J11*1.1</f>
        <v>0</v>
      </c>
      <c r="H11" s="8">
        <f t="shared" si="0"/>
        <v>0</v>
      </c>
      <c r="I11" s="49">
        <f>'5 период'!N11</f>
        <v>0</v>
      </c>
      <c r="J11" s="111">
        <f t="shared" si="1"/>
        <v>0</v>
      </c>
      <c r="K11" s="41">
        <f>'5 период'!Q11</f>
        <v>0</v>
      </c>
      <c r="L11" s="112">
        <f t="shared" si="2"/>
        <v>0</v>
      </c>
      <c r="M11" s="41">
        <f>'5 период'!T11</f>
        <v>0</v>
      </c>
    </row>
    <row r="12" spans="1:13" ht="16.5" thickBot="1" x14ac:dyDescent="0.3">
      <c r="A12" s="12">
        <v>7</v>
      </c>
      <c r="B12" s="109">
        <f>IF('5 период'!B12&lt;0,'5 период'!B12,C12+G12+H12+J12+L12)</f>
        <v>172000</v>
      </c>
      <c r="C12" s="40">
        <f>SUM(D12:E12)-F12+'5 период'!B12</f>
        <v>172000</v>
      </c>
      <c r="D12" s="9">
        <v>30000</v>
      </c>
      <c r="E12" s="41">
        <f>I$4*'5 период'!N12+K$4*'5 период'!Q12+M$4*'5 период'!T12</f>
        <v>0</v>
      </c>
      <c r="F12" s="8">
        <v>18000</v>
      </c>
      <c r="G12" s="110">
        <f>'5 период'!J12*1.1</f>
        <v>0</v>
      </c>
      <c r="H12" s="8">
        <f t="shared" si="0"/>
        <v>0</v>
      </c>
      <c r="I12" s="49">
        <f>'5 период'!N12</f>
        <v>0</v>
      </c>
      <c r="J12" s="111">
        <f t="shared" si="1"/>
        <v>0</v>
      </c>
      <c r="K12" s="41">
        <f>'5 период'!Q12</f>
        <v>0</v>
      </c>
      <c r="L12" s="112">
        <f t="shared" si="2"/>
        <v>0</v>
      </c>
      <c r="M12" s="41">
        <f>'5 период'!T12</f>
        <v>0</v>
      </c>
    </row>
    <row r="13" spans="1:13" ht="16.5" thickBot="1" x14ac:dyDescent="0.3">
      <c r="A13" s="12">
        <v>8</v>
      </c>
      <c r="B13" s="109">
        <f>IF('5 период'!B13&lt;0,'5 период'!B13,C13+G13+H13+J13+L13)</f>
        <v>172000</v>
      </c>
      <c r="C13" s="40">
        <f>SUM(D13:E13)-F13+'5 период'!B13</f>
        <v>172000</v>
      </c>
      <c r="D13" s="9">
        <v>30000</v>
      </c>
      <c r="E13" s="41">
        <f>I$4*'5 период'!N13+K$4*'5 период'!Q13+M$4*'5 период'!T13</f>
        <v>0</v>
      </c>
      <c r="F13" s="8">
        <v>18000</v>
      </c>
      <c r="G13" s="110">
        <f>'5 период'!J13*1.1</f>
        <v>0</v>
      </c>
      <c r="H13" s="8">
        <f t="shared" si="0"/>
        <v>0</v>
      </c>
      <c r="I13" s="49">
        <f>'5 период'!N13</f>
        <v>0</v>
      </c>
      <c r="J13" s="111">
        <f t="shared" si="1"/>
        <v>0</v>
      </c>
      <c r="K13" s="41">
        <f>'5 период'!Q13</f>
        <v>0</v>
      </c>
      <c r="L13" s="112">
        <f t="shared" si="2"/>
        <v>0</v>
      </c>
      <c r="M13" s="41">
        <f>'5 период'!T13</f>
        <v>0</v>
      </c>
    </row>
    <row r="14" spans="1:13" ht="16.5" thickBot="1" x14ac:dyDescent="0.3">
      <c r="A14" s="12">
        <v>9</v>
      </c>
      <c r="B14" s="109">
        <f>IF('5 период'!B14&lt;0,'5 период'!B14,C14+G14+H14+J14+L14)</f>
        <v>172000</v>
      </c>
      <c r="C14" s="40">
        <f>SUM(D14:E14)-F14+'5 период'!B14</f>
        <v>172000</v>
      </c>
      <c r="D14" s="9">
        <v>30000</v>
      </c>
      <c r="E14" s="41">
        <f>I$4*'5 период'!N14+K$4*'5 период'!Q14+M$4*'5 период'!T14</f>
        <v>0</v>
      </c>
      <c r="F14" s="8">
        <v>18000</v>
      </c>
      <c r="G14" s="110">
        <f>'5 период'!J14*1.1</f>
        <v>0</v>
      </c>
      <c r="H14" s="8">
        <f t="shared" si="0"/>
        <v>0</v>
      </c>
      <c r="I14" s="49">
        <f>'5 период'!N14</f>
        <v>0</v>
      </c>
      <c r="J14" s="111">
        <f t="shared" si="1"/>
        <v>0</v>
      </c>
      <c r="K14" s="41">
        <f>'5 период'!Q14</f>
        <v>0</v>
      </c>
      <c r="L14" s="112">
        <f t="shared" si="2"/>
        <v>0</v>
      </c>
      <c r="M14" s="41">
        <f>'5 период'!T14</f>
        <v>0</v>
      </c>
    </row>
    <row r="15" spans="1:13" ht="16.5" thickBot="1" x14ac:dyDescent="0.3">
      <c r="A15" s="12">
        <v>10</v>
      </c>
      <c r="B15" s="109">
        <f>IF('5 период'!B15&lt;0,'5 период'!B15,C15+G15+H15+J15+L15)</f>
        <v>172000</v>
      </c>
      <c r="C15" s="40">
        <f>SUM(D15:E15)-F15+'5 период'!B15</f>
        <v>172000</v>
      </c>
      <c r="D15" s="9">
        <v>30000</v>
      </c>
      <c r="E15" s="41">
        <f>I$4*'5 период'!N15+K$4*'5 период'!Q15+M$4*'5 период'!T15</f>
        <v>0</v>
      </c>
      <c r="F15" s="8">
        <v>18000</v>
      </c>
      <c r="G15" s="110">
        <f>'5 период'!J15*1.1</f>
        <v>0</v>
      </c>
      <c r="H15" s="8">
        <f t="shared" si="0"/>
        <v>0</v>
      </c>
      <c r="I15" s="49">
        <f>'5 период'!N15</f>
        <v>0</v>
      </c>
      <c r="J15" s="111">
        <f t="shared" si="1"/>
        <v>0</v>
      </c>
      <c r="K15" s="41">
        <f>'5 период'!Q15</f>
        <v>0</v>
      </c>
      <c r="L15" s="112">
        <f t="shared" si="2"/>
        <v>0</v>
      </c>
      <c r="M15" s="41">
        <f>'5 период'!T15</f>
        <v>0</v>
      </c>
    </row>
    <row r="16" spans="1:13" ht="16.5" thickBot="1" x14ac:dyDescent="0.3">
      <c r="A16" s="7">
        <v>11</v>
      </c>
      <c r="B16" s="109">
        <f>IF('5 период'!B16&lt;0,'5 период'!B16,C16+G16+H16+J16+L16)</f>
        <v>172000</v>
      </c>
      <c r="C16" s="40">
        <f>SUM(D16:E16)-F16+'5 период'!B16</f>
        <v>172000</v>
      </c>
      <c r="D16" s="9">
        <v>30000</v>
      </c>
      <c r="E16" s="41">
        <f>I$4*'5 период'!N16+K$4*'5 период'!Q16+M$4*'5 период'!T16</f>
        <v>0</v>
      </c>
      <c r="F16" s="8">
        <v>18000</v>
      </c>
      <c r="G16" s="110">
        <f>'5 период'!J16*1.1</f>
        <v>0</v>
      </c>
      <c r="H16" s="8">
        <f t="shared" si="0"/>
        <v>0</v>
      </c>
      <c r="I16" s="49">
        <f>'5 период'!N16</f>
        <v>0</v>
      </c>
      <c r="J16" s="111">
        <f t="shared" si="1"/>
        <v>0</v>
      </c>
      <c r="K16" s="41">
        <f>'5 период'!Q16</f>
        <v>0</v>
      </c>
      <c r="L16" s="112">
        <f t="shared" si="2"/>
        <v>0</v>
      </c>
      <c r="M16" s="41">
        <f>'5 период'!T16</f>
        <v>0</v>
      </c>
    </row>
    <row r="17" spans="1:13" ht="16.5" thickBot="1" x14ac:dyDescent="0.3">
      <c r="A17" s="10">
        <v>12</v>
      </c>
      <c r="B17" s="109">
        <f>IF('5 период'!B17&lt;0,'5 период'!B17,C17+G17+H17+J17+L17)</f>
        <v>172000</v>
      </c>
      <c r="C17" s="40">
        <f>SUM(D17:E17)-F17+'5 период'!B17</f>
        <v>172000</v>
      </c>
      <c r="D17" s="9">
        <v>30000</v>
      </c>
      <c r="E17" s="41">
        <f>I$4*'5 период'!N17+K$4*'5 период'!Q17+M$4*'5 период'!T17</f>
        <v>0</v>
      </c>
      <c r="F17" s="8">
        <v>18000</v>
      </c>
      <c r="G17" s="110">
        <f>'5 период'!J17*1.1</f>
        <v>0</v>
      </c>
      <c r="H17" s="8">
        <f t="shared" si="0"/>
        <v>0</v>
      </c>
      <c r="I17" s="49">
        <f>'5 период'!N17</f>
        <v>0</v>
      </c>
      <c r="J17" s="111">
        <f t="shared" si="1"/>
        <v>0</v>
      </c>
      <c r="K17" s="41">
        <f>'5 период'!Q17</f>
        <v>0</v>
      </c>
      <c r="L17" s="112">
        <f t="shared" si="2"/>
        <v>0</v>
      </c>
      <c r="M17" s="41">
        <f>'5 период'!T17</f>
        <v>0</v>
      </c>
    </row>
    <row r="18" spans="1:13" ht="16.5" thickBot="1" x14ac:dyDescent="0.3">
      <c r="A18" s="10">
        <v>13</v>
      </c>
      <c r="B18" s="109">
        <f>IF('5 период'!B18&lt;0,'5 период'!B18,C18+G18+H18+J18+L18)</f>
        <v>172000</v>
      </c>
      <c r="C18" s="40">
        <f>SUM(D18:E18)-F18+'5 период'!B18</f>
        <v>172000</v>
      </c>
      <c r="D18" s="9">
        <v>30000</v>
      </c>
      <c r="E18" s="41">
        <f>I$4*'5 период'!N18+K$4*'5 период'!Q18+M$4*'5 период'!T18</f>
        <v>0</v>
      </c>
      <c r="F18" s="8">
        <v>18000</v>
      </c>
      <c r="G18" s="110">
        <f>'5 период'!J18*1.1</f>
        <v>0</v>
      </c>
      <c r="H18" s="8">
        <f t="shared" si="0"/>
        <v>0</v>
      </c>
      <c r="I18" s="49">
        <f>'5 период'!N18</f>
        <v>0</v>
      </c>
      <c r="J18" s="111">
        <f t="shared" si="1"/>
        <v>0</v>
      </c>
      <c r="K18" s="41">
        <f>'5 период'!Q18</f>
        <v>0</v>
      </c>
      <c r="L18" s="112">
        <f t="shared" si="2"/>
        <v>0</v>
      </c>
      <c r="M18" s="41">
        <f>'5 период'!T18</f>
        <v>0</v>
      </c>
    </row>
    <row r="19" spans="1:13" ht="16.5" thickBot="1" x14ac:dyDescent="0.3">
      <c r="A19" s="10">
        <v>14</v>
      </c>
      <c r="B19" s="109">
        <f>IF('5 период'!B19&lt;0,'5 период'!B19,C19+G19+H19+J19+L19)</f>
        <v>172000</v>
      </c>
      <c r="C19" s="40">
        <f>SUM(D19:E19)-F19+'5 период'!B19</f>
        <v>172000</v>
      </c>
      <c r="D19" s="9">
        <v>30000</v>
      </c>
      <c r="E19" s="41">
        <f>I$4*'5 период'!N19+K$4*'5 период'!Q19+M$4*'5 период'!T19</f>
        <v>0</v>
      </c>
      <c r="F19" s="8">
        <v>18000</v>
      </c>
      <c r="G19" s="110">
        <f>'5 период'!J19*1.1</f>
        <v>0</v>
      </c>
      <c r="H19" s="8">
        <f t="shared" si="0"/>
        <v>0</v>
      </c>
      <c r="I19" s="49">
        <f>'5 период'!N19</f>
        <v>0</v>
      </c>
      <c r="J19" s="111">
        <f t="shared" si="1"/>
        <v>0</v>
      </c>
      <c r="K19" s="41">
        <f>'5 период'!Q19</f>
        <v>0</v>
      </c>
      <c r="L19" s="112">
        <f t="shared" si="2"/>
        <v>0</v>
      </c>
      <c r="M19" s="41">
        <f>'5 период'!T19</f>
        <v>0</v>
      </c>
    </row>
    <row r="20" spans="1:13" ht="16.5" thickBot="1" x14ac:dyDescent="0.3">
      <c r="A20" s="10">
        <v>15</v>
      </c>
      <c r="B20" s="109">
        <f>IF('5 период'!B20&lt;0,'5 период'!B20,C20+G20+H20+J20+L20)</f>
        <v>172000</v>
      </c>
      <c r="C20" s="40">
        <f>SUM(D20:E20)-F20+'5 период'!B20</f>
        <v>172000</v>
      </c>
      <c r="D20" s="9">
        <v>30000</v>
      </c>
      <c r="E20" s="41">
        <f>I$4*'5 период'!N20+K$4*'5 период'!Q20+M$4*'5 период'!T20</f>
        <v>0</v>
      </c>
      <c r="F20" s="8">
        <v>18000</v>
      </c>
      <c r="G20" s="110">
        <f>'5 период'!J20*1.1</f>
        <v>0</v>
      </c>
      <c r="H20" s="8">
        <f t="shared" si="0"/>
        <v>0</v>
      </c>
      <c r="I20" s="49">
        <f>'5 период'!N20</f>
        <v>0</v>
      </c>
      <c r="J20" s="111">
        <f t="shared" si="1"/>
        <v>0</v>
      </c>
      <c r="K20" s="41">
        <f>'5 период'!Q20</f>
        <v>0</v>
      </c>
      <c r="L20" s="112">
        <f t="shared" si="2"/>
        <v>0</v>
      </c>
      <c r="M20" s="41">
        <f>'5 период'!T20</f>
        <v>0</v>
      </c>
    </row>
    <row r="21" spans="1:13" ht="16.5" thickBot="1" x14ac:dyDescent="0.3">
      <c r="A21" s="10">
        <v>16</v>
      </c>
      <c r="B21" s="109">
        <f>IF('5 период'!B21&lt;0,'5 период'!B21,C21+G21+H21+J21+L21)</f>
        <v>172000</v>
      </c>
      <c r="C21" s="40">
        <f>SUM(D21:E21)-F21+'5 период'!B21</f>
        <v>172000</v>
      </c>
      <c r="D21" s="9">
        <v>30000</v>
      </c>
      <c r="E21" s="41">
        <f>I$4*'5 период'!N21+K$4*'5 период'!Q21+M$4*'5 период'!T21</f>
        <v>0</v>
      </c>
      <c r="F21" s="8">
        <v>18000</v>
      </c>
      <c r="G21" s="110">
        <f>'5 период'!J21*1.1</f>
        <v>0</v>
      </c>
      <c r="H21" s="8">
        <f t="shared" ref="H21:H22" si="3">I21*I$3</f>
        <v>0</v>
      </c>
      <c r="I21" s="49">
        <f>'5 период'!N21</f>
        <v>0</v>
      </c>
      <c r="J21" s="111">
        <f t="shared" ref="J21:J22" si="4">K21*K$3</f>
        <v>0</v>
      </c>
      <c r="K21" s="41">
        <f>'5 период'!Q21</f>
        <v>0</v>
      </c>
      <c r="L21" s="112">
        <f t="shared" ref="L21:L22" si="5">M21*M$3</f>
        <v>0</v>
      </c>
      <c r="M21" s="41">
        <f>'5 период'!T21</f>
        <v>0</v>
      </c>
    </row>
    <row r="22" spans="1:13" ht="16.5" thickBot="1" x14ac:dyDescent="0.3">
      <c r="A22" s="10">
        <v>17</v>
      </c>
      <c r="B22" s="109">
        <f>IF('5 период'!B22&lt;0,'5 период'!B22,C22+G22+H22+J22+L22)</f>
        <v>172000</v>
      </c>
      <c r="C22" s="40">
        <f>SUM(D22:E22)-F22+'5 период'!B22</f>
        <v>172000</v>
      </c>
      <c r="D22" s="9">
        <v>30000</v>
      </c>
      <c r="E22" s="41">
        <f>I$4*'5 период'!N22+K$4*'5 период'!Q22+M$4*'5 период'!T22</f>
        <v>0</v>
      </c>
      <c r="F22" s="8">
        <v>18000</v>
      </c>
      <c r="G22" s="110">
        <f>'5 период'!J22*1.1</f>
        <v>0</v>
      </c>
      <c r="H22" s="8">
        <f t="shared" si="3"/>
        <v>0</v>
      </c>
      <c r="I22" s="49">
        <f>'5 период'!N22</f>
        <v>0</v>
      </c>
      <c r="J22" s="111">
        <f t="shared" si="4"/>
        <v>0</v>
      </c>
      <c r="K22" s="41">
        <f>'5 период'!Q22</f>
        <v>0</v>
      </c>
      <c r="L22" s="112">
        <f t="shared" si="5"/>
        <v>0</v>
      </c>
      <c r="M22" s="41">
        <f>'5 период'!T22</f>
        <v>0</v>
      </c>
    </row>
    <row r="23" spans="1:13" ht="16.5" thickBot="1" x14ac:dyDescent="0.3">
      <c r="A23" s="10">
        <v>18</v>
      </c>
      <c r="B23" s="109">
        <f>IF('5 период'!B23&lt;0,'5 период'!B23,C23+G23+H23+J23+L23)</f>
        <v>172000</v>
      </c>
      <c r="C23" s="40">
        <f>SUM(D23:E23)-F23+'5 период'!B23</f>
        <v>172000</v>
      </c>
      <c r="D23" s="9">
        <v>30000</v>
      </c>
      <c r="E23" s="41">
        <f>I$4*'5 период'!N23+K$4*'5 период'!Q23+M$4*'5 период'!T23</f>
        <v>0</v>
      </c>
      <c r="F23" s="8">
        <v>18000</v>
      </c>
      <c r="G23" s="110">
        <f>'5 период'!J23*1.1</f>
        <v>0</v>
      </c>
      <c r="H23" s="8">
        <f t="shared" ref="H23:H24" si="6">I23*I$3</f>
        <v>0</v>
      </c>
      <c r="I23" s="49">
        <f>'5 период'!N23</f>
        <v>0</v>
      </c>
      <c r="J23" s="111">
        <f t="shared" ref="J23:J24" si="7">K23*K$3</f>
        <v>0</v>
      </c>
      <c r="K23" s="41">
        <f>'5 период'!Q23</f>
        <v>0</v>
      </c>
      <c r="L23" s="112">
        <f t="shared" ref="L23:L24" si="8">M23*M$3</f>
        <v>0</v>
      </c>
      <c r="M23" s="41">
        <f>'5 период'!T23</f>
        <v>0</v>
      </c>
    </row>
    <row r="24" spans="1:13" ht="16.5" thickBot="1" x14ac:dyDescent="0.3">
      <c r="A24" s="10">
        <v>19</v>
      </c>
      <c r="B24" s="109">
        <f>IF('5 период'!B24&lt;0,'5 период'!B24,C24+G24+H24+J24+L24)</f>
        <v>172000</v>
      </c>
      <c r="C24" s="40">
        <f>SUM(D24:E24)-F24+'5 период'!B24</f>
        <v>172000</v>
      </c>
      <c r="D24" s="9">
        <v>30000</v>
      </c>
      <c r="E24" s="41">
        <f>I$4*'5 период'!N24+K$4*'5 период'!Q24+M$4*'5 период'!T24</f>
        <v>0</v>
      </c>
      <c r="F24" s="8">
        <v>18000</v>
      </c>
      <c r="G24" s="110">
        <f>'5 период'!J24*1.1</f>
        <v>0</v>
      </c>
      <c r="H24" s="8">
        <f t="shared" si="6"/>
        <v>0</v>
      </c>
      <c r="I24" s="49">
        <f>'5 период'!N24</f>
        <v>0</v>
      </c>
      <c r="J24" s="111">
        <f t="shared" si="7"/>
        <v>0</v>
      </c>
      <c r="K24" s="41">
        <f>'5 период'!Q24</f>
        <v>0</v>
      </c>
      <c r="L24" s="112">
        <f t="shared" si="8"/>
        <v>0</v>
      </c>
      <c r="M24" s="41">
        <f>'5 период'!T24</f>
        <v>0</v>
      </c>
    </row>
    <row r="25" spans="1:13" ht="16.5" thickBot="1" x14ac:dyDescent="0.3">
      <c r="A25" s="10">
        <v>20</v>
      </c>
      <c r="B25" s="109">
        <f>IF('5 период'!B25&lt;0,'5 период'!B25,C25+G25+H25+J25+L25)</f>
        <v>172000</v>
      </c>
      <c r="C25" s="40">
        <f>SUM(D25:E25)-F25+'5 период'!B25</f>
        <v>172000</v>
      </c>
      <c r="D25" s="9">
        <v>30000</v>
      </c>
      <c r="E25" s="41">
        <f>I$4*'5 период'!N25+K$4*'5 период'!Q25+M$4*'5 период'!T25</f>
        <v>0</v>
      </c>
      <c r="F25" s="8">
        <v>18000</v>
      </c>
      <c r="G25" s="110">
        <f>'5 период'!J25*1.1</f>
        <v>0</v>
      </c>
      <c r="H25" s="8">
        <f t="shared" ref="H25" si="9">I25*I$3</f>
        <v>0</v>
      </c>
      <c r="I25" s="49">
        <f>'5 период'!N25</f>
        <v>0</v>
      </c>
      <c r="J25" s="111">
        <f t="shared" ref="J25" si="10">K25*K$3</f>
        <v>0</v>
      </c>
      <c r="K25" s="41">
        <f>'5 период'!Q25</f>
        <v>0</v>
      </c>
      <c r="L25" s="112">
        <f t="shared" ref="L25" si="11">M25*M$3</f>
        <v>0</v>
      </c>
      <c r="M25" s="41">
        <f>'5 период'!T25</f>
        <v>0</v>
      </c>
    </row>
  </sheetData>
  <sheetProtection sheet="1" objects="1" scenarios="1" selectLockedCells="1"/>
  <dataConsolidate/>
  <mergeCells count="13">
    <mergeCell ref="G1:M1"/>
    <mergeCell ref="A1:A5"/>
    <mergeCell ref="C1:C5"/>
    <mergeCell ref="D1:E3"/>
    <mergeCell ref="F1:F3"/>
    <mergeCell ref="G2:G4"/>
    <mergeCell ref="B1:B5"/>
    <mergeCell ref="J2:K2"/>
    <mergeCell ref="L2:M2"/>
    <mergeCell ref="H2:I2"/>
    <mergeCell ref="D4:D5"/>
    <mergeCell ref="E4:E5"/>
    <mergeCell ref="F4:F5"/>
  </mergeCells>
  <conditionalFormatting sqref="B6:B25">
    <cfRule type="cellIs" dxfId="0" priority="1" operator="lessThan">
      <formula>0</formula>
    </cfRule>
  </conditionalFormatting>
  <dataValidations count="1">
    <dataValidation type="custom" allowBlank="1" showInputMessage="1" showErrorMessage="1" errorTitle="Недостаточно активов!" error="Количество ваших активов меньше, чем вы пытаетесь продать!" sqref="K6:K25 M6:M25 I6:I25">
      <formula1>I6&gt;=0</formula1>
    </dataValidation>
  </dataValidations>
  <pageMargins left="0.7" right="0.7" top="0.75" bottom="0.75" header="0.3" footer="0.3"/>
  <pageSetup paperSize="9" orientation="portrait" r:id="rId1"/>
  <ignoredErrors>
    <ignoredError sqref="I6 I7:I20 K6:K20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"/>
  <sheetViews>
    <sheetView workbookViewId="0">
      <selection sqref="A1:XFD1"/>
    </sheetView>
  </sheetViews>
  <sheetFormatPr defaultRowHeight="15" x14ac:dyDescent="0.25"/>
  <cols>
    <col min="1" max="1" width="24.85546875" style="1" bestFit="1" customWidth="1"/>
    <col min="2" max="5" width="11.5703125" style="18" customWidth="1"/>
    <col min="6" max="10" width="9.140625" style="19"/>
    <col min="11" max="11" width="7.5703125" style="20" bestFit="1" customWidth="1"/>
    <col min="12" max="12" width="12.140625" style="20" bestFit="1" customWidth="1"/>
    <col min="13" max="14" width="9.140625" style="19"/>
  </cols>
  <sheetData>
    <row r="1" spans="1:14" s="1" customFormat="1" ht="15.75" thickBot="1" x14ac:dyDescent="0.3">
      <c r="A1" s="33" t="s">
        <v>5</v>
      </c>
      <c r="B1" s="34" t="s">
        <v>29</v>
      </c>
      <c r="C1" s="34" t="s">
        <v>30</v>
      </c>
      <c r="D1" s="35" t="s">
        <v>31</v>
      </c>
      <c r="E1" s="17" t="s">
        <v>32</v>
      </c>
      <c r="F1" s="27" t="s">
        <v>33</v>
      </c>
      <c r="G1" s="27" t="s">
        <v>34</v>
      </c>
      <c r="H1" s="27" t="s">
        <v>35</v>
      </c>
      <c r="I1" s="27" t="s">
        <v>36</v>
      </c>
      <c r="J1" s="27" t="s">
        <v>37</v>
      </c>
      <c r="K1" s="27" t="s">
        <v>38</v>
      </c>
      <c r="L1" s="28"/>
      <c r="M1" s="28"/>
      <c r="N1" s="28"/>
    </row>
    <row r="2" spans="1:14" s="1" customFormat="1" x14ac:dyDescent="0.25">
      <c r="A2" s="16" t="s">
        <v>3</v>
      </c>
      <c r="B2" s="51">
        <f>C2/0.9</f>
        <v>141.4141414141414</v>
      </c>
      <c r="C2" s="51">
        <f>D2/2.5</f>
        <v>127.27272727272725</v>
      </c>
      <c r="D2" s="52">
        <f>E2/1.1</f>
        <v>318.18181818181813</v>
      </c>
      <c r="E2" s="53">
        <v>350</v>
      </c>
      <c r="F2" s="54">
        <v>380</v>
      </c>
      <c r="G2" s="55">
        <v>1215</v>
      </c>
      <c r="H2" s="55">
        <v>1465</v>
      </c>
      <c r="I2" s="55">
        <v>810</v>
      </c>
      <c r="J2" s="56">
        <v>560</v>
      </c>
      <c r="K2" s="57">
        <v>520</v>
      </c>
      <c r="L2" s="29"/>
      <c r="M2" s="30"/>
      <c r="N2" s="30"/>
    </row>
    <row r="3" spans="1:14" ht="15.75" thickBot="1" x14ac:dyDescent="0.3">
      <c r="A3" s="15" t="s">
        <v>2</v>
      </c>
      <c r="B3" s="58">
        <v>10.4</v>
      </c>
      <c r="C3" s="58">
        <v>12.5</v>
      </c>
      <c r="D3" s="59">
        <v>8.68</v>
      </c>
      <c r="E3" s="60">
        <v>23.7</v>
      </c>
      <c r="F3" s="61">
        <v>49</v>
      </c>
      <c r="G3" s="62">
        <v>110</v>
      </c>
      <c r="H3" s="62">
        <v>235</v>
      </c>
      <c r="I3" s="62">
        <v>200</v>
      </c>
      <c r="J3" s="63">
        <v>24</v>
      </c>
      <c r="K3" s="64">
        <v>410</v>
      </c>
      <c r="L3" s="31"/>
      <c r="M3" s="32"/>
      <c r="N3" s="32"/>
    </row>
    <row r="4" spans="1:14" s="1" customFormat="1" x14ac:dyDescent="0.25">
      <c r="A4" s="14" t="s">
        <v>4</v>
      </c>
      <c r="B4" s="65">
        <v>34.1</v>
      </c>
      <c r="C4" s="65">
        <v>37.5</v>
      </c>
      <c r="D4" s="66">
        <v>38.9</v>
      </c>
      <c r="E4" s="67">
        <v>45</v>
      </c>
      <c r="F4" s="68">
        <v>34</v>
      </c>
      <c r="G4" s="69">
        <v>62</v>
      </c>
      <c r="H4" s="69">
        <v>57</v>
      </c>
      <c r="I4" s="69">
        <v>42</v>
      </c>
      <c r="J4" s="70">
        <v>49</v>
      </c>
      <c r="K4" s="71">
        <v>47</v>
      </c>
      <c r="L4" s="29"/>
      <c r="M4" s="30"/>
      <c r="N4" s="30"/>
    </row>
    <row r="5" spans="1:14" ht="15.75" thickBot="1" x14ac:dyDescent="0.3">
      <c r="A5" s="15" t="s">
        <v>2</v>
      </c>
      <c r="B5" s="58">
        <v>1.4</v>
      </c>
      <c r="C5" s="58">
        <v>1.5</v>
      </c>
      <c r="D5" s="59">
        <v>0.85</v>
      </c>
      <c r="E5" s="60">
        <v>0.9</v>
      </c>
      <c r="F5" s="61">
        <v>1</v>
      </c>
      <c r="G5" s="62">
        <v>0</v>
      </c>
      <c r="H5" s="62">
        <v>2</v>
      </c>
      <c r="I5" s="62">
        <v>3</v>
      </c>
      <c r="J5" s="63">
        <v>1</v>
      </c>
      <c r="K5" s="64">
        <v>2.5</v>
      </c>
      <c r="L5" s="31"/>
      <c r="M5" s="32"/>
      <c r="N5" s="32"/>
    </row>
    <row r="6" spans="1:14" s="1" customFormat="1" x14ac:dyDescent="0.25">
      <c r="A6" s="16" t="s">
        <v>6</v>
      </c>
      <c r="B6" s="51">
        <v>98.35</v>
      </c>
      <c r="C6" s="51">
        <v>105.68</v>
      </c>
      <c r="D6" s="52">
        <v>146.88</v>
      </c>
      <c r="E6" s="53">
        <v>140</v>
      </c>
      <c r="F6" s="54">
        <v>159</v>
      </c>
      <c r="G6" s="55">
        <v>305</v>
      </c>
      <c r="H6" s="55">
        <v>291</v>
      </c>
      <c r="I6" s="55">
        <v>370</v>
      </c>
      <c r="J6" s="56">
        <v>420</v>
      </c>
      <c r="K6" s="57">
        <v>415</v>
      </c>
      <c r="L6" s="29"/>
      <c r="M6" s="30"/>
      <c r="N6" s="30"/>
    </row>
    <row r="7" spans="1:14" ht="15.75" thickBot="1" x14ac:dyDescent="0.3">
      <c r="A7" s="15" t="s">
        <v>2</v>
      </c>
      <c r="B7" s="58">
        <v>0</v>
      </c>
      <c r="C7" s="58">
        <v>0</v>
      </c>
      <c r="D7" s="59">
        <v>0</v>
      </c>
      <c r="E7" s="60">
        <v>0</v>
      </c>
      <c r="F7" s="61">
        <v>0</v>
      </c>
      <c r="G7" s="62">
        <v>0</v>
      </c>
      <c r="H7" s="62">
        <v>0</v>
      </c>
      <c r="I7" s="62">
        <v>0</v>
      </c>
      <c r="J7" s="63">
        <v>0</v>
      </c>
      <c r="K7" s="64">
        <v>0</v>
      </c>
      <c r="L7" s="31"/>
      <c r="M7" s="32"/>
      <c r="N7" s="32"/>
    </row>
  </sheetData>
  <sheetProtection sheet="1" objects="1" scenarios="1" selectLockedCells="1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Введение</vt:lpstr>
      <vt:lpstr>1 период</vt:lpstr>
      <vt:lpstr>2 период</vt:lpstr>
      <vt:lpstr>3 период</vt:lpstr>
      <vt:lpstr>4 период</vt:lpstr>
      <vt:lpstr>5 период</vt:lpstr>
      <vt:lpstr>Финал</vt:lpstr>
      <vt:lpstr>Игровые акции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Старостинская</dc:creator>
  <cp:lastModifiedBy>Старостинская А.С.</cp:lastModifiedBy>
  <cp:lastPrinted>2015-04-21T12:18:27Z</cp:lastPrinted>
  <dcterms:created xsi:type="dcterms:W3CDTF">2015-03-24T09:33:13Z</dcterms:created>
  <dcterms:modified xsi:type="dcterms:W3CDTF">2016-06-02T18:49:19Z</dcterms:modified>
</cp:coreProperties>
</file>